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.FIPLAN\Documents\"/>
    </mc:Choice>
  </mc:AlternateContent>
  <xr:revisionPtr revIDLastSave="0" documentId="13_ncr:1_{66E8730F-4779-4C51-85FA-C32560121A3A}" xr6:coauthVersionLast="41" xr6:coauthVersionMax="41" xr10:uidLastSave="{00000000-0000-0000-0000-000000000000}"/>
  <bookViews>
    <workbookView xWindow="-120" yWindow="-120" windowWidth="29040" windowHeight="15840" xr2:uid="{73E877D8-F992-403F-BFED-667E1E0B09D2}"/>
  </bookViews>
  <sheets>
    <sheet name="TOP 50" sheetId="1" r:id="rId1"/>
    <sheet name="Tabelle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2" l="1"/>
  <c r="D13" i="2"/>
  <c r="B4" i="2"/>
  <c r="Q52" i="1"/>
  <c r="R52" i="1"/>
  <c r="R4" i="1"/>
  <c r="R6" i="1"/>
  <c r="R8" i="1"/>
  <c r="R9" i="1"/>
  <c r="R10" i="1"/>
  <c r="R11" i="1"/>
  <c r="R14" i="1"/>
  <c r="R18" i="1"/>
  <c r="R20" i="1"/>
  <c r="R21" i="1"/>
  <c r="R24" i="1"/>
  <c r="R26" i="1"/>
  <c r="R35" i="1"/>
  <c r="R37" i="1"/>
  <c r="R41" i="1"/>
  <c r="R42" i="1"/>
  <c r="R44" i="1"/>
  <c r="R46" i="1"/>
  <c r="R47" i="1"/>
  <c r="Q3" i="1"/>
  <c r="Q5" i="1"/>
  <c r="Q7" i="1"/>
  <c r="Q12" i="1"/>
  <c r="Q13" i="1"/>
  <c r="Q15" i="1"/>
  <c r="Q16" i="1"/>
  <c r="Q17" i="1"/>
  <c r="Q19" i="1"/>
  <c r="Q22" i="1"/>
  <c r="Q23" i="1"/>
  <c r="Q25" i="1"/>
  <c r="Q27" i="1"/>
  <c r="Q28" i="1"/>
  <c r="Q29" i="1"/>
  <c r="Q30" i="1"/>
  <c r="Q31" i="1"/>
  <c r="Q32" i="1"/>
  <c r="Q33" i="1"/>
  <c r="Q34" i="1"/>
  <c r="Q36" i="1"/>
  <c r="Q38" i="1"/>
  <c r="Q39" i="1"/>
  <c r="Q40" i="1"/>
  <c r="Q43" i="1"/>
  <c r="Q45" i="1"/>
  <c r="Q48" i="1"/>
  <c r="Q49" i="1"/>
  <c r="Q50" i="1"/>
  <c r="Q51" i="1"/>
  <c r="Q2" i="1"/>
  <c r="O52" i="1" l="1"/>
  <c r="N52" i="1"/>
  <c r="O6" i="1"/>
  <c r="O8" i="1"/>
  <c r="O9" i="1"/>
  <c r="O10" i="1"/>
  <c r="O11" i="1"/>
  <c r="O14" i="1"/>
  <c r="O20" i="1"/>
  <c r="O21" i="1"/>
  <c r="O24" i="1"/>
  <c r="O26" i="1"/>
  <c r="O28" i="1"/>
  <c r="O29" i="1"/>
  <c r="O30" i="1"/>
  <c r="O31" i="1"/>
  <c r="O35" i="1"/>
  <c r="O37" i="1"/>
  <c r="O41" i="1"/>
  <c r="O42" i="1"/>
  <c r="O44" i="1"/>
  <c r="O46" i="1"/>
  <c r="O47" i="1"/>
  <c r="O4" i="1"/>
  <c r="N3" i="1"/>
  <c r="N5" i="1"/>
  <c r="N7" i="1"/>
  <c r="N12" i="1"/>
  <c r="N13" i="1"/>
  <c r="N15" i="1"/>
  <c r="N16" i="1"/>
  <c r="N17" i="1"/>
  <c r="N19" i="1"/>
  <c r="N22" i="1"/>
  <c r="N23" i="1"/>
  <c r="N25" i="1"/>
  <c r="N27" i="1"/>
  <c r="N32" i="1"/>
  <c r="N33" i="1"/>
  <c r="N34" i="1"/>
  <c r="N36" i="1"/>
  <c r="N38" i="1"/>
  <c r="N39" i="1"/>
  <c r="N40" i="1"/>
  <c r="N43" i="1"/>
  <c r="N45" i="1"/>
  <c r="N48" i="1"/>
  <c r="N49" i="1"/>
  <c r="N50" i="1"/>
  <c r="N51" i="1"/>
  <c r="N2" i="1"/>
</calcChain>
</file>

<file path=xl/sharedStrings.xml><?xml version="1.0" encoding="utf-8"?>
<sst xmlns="http://schemas.openxmlformats.org/spreadsheetml/2006/main" count="218" uniqueCount="199">
  <si>
    <t>No</t>
  </si>
  <si>
    <t>Name</t>
  </si>
  <si>
    <t>Tag</t>
  </si>
  <si>
    <t>Pilots</t>
  </si>
  <si>
    <t>K/D ratio</t>
  </si>
  <si>
    <t>Win/Lose</t>
  </si>
  <si>
    <t>Air Kills</t>
  </si>
  <si>
    <t>Ground Kills</t>
  </si>
  <si>
    <t>AK streak</t>
  </si>
  <si>
    <t>GK streak</t>
  </si>
  <si>
    <t>Deaths</t>
  </si>
  <si>
    <t>Flight time</t>
  </si>
  <si>
    <t>Jagdgeschwader 4</t>
  </si>
  <si>
    <t>JG4</t>
  </si>
  <si>
    <t>1.86</t>
  </si>
  <si>
    <t>1.17</t>
  </si>
  <si>
    <t>Lentolaivue 24</t>
  </si>
  <si>
    <t>LLv24</t>
  </si>
  <si>
    <t>1.41</t>
  </si>
  <si>
    <t>0.87</t>
  </si>
  <si>
    <t>72 Air Group</t>
  </si>
  <si>
    <t>72AG</t>
  </si>
  <si>
    <t>3.71</t>
  </si>
  <si>
    <t>1.54</t>
  </si>
  <si>
    <t>Escuadron69</t>
  </si>
  <si>
    <t>E69</t>
  </si>
  <si>
    <t>1.32</t>
  </si>
  <si>
    <t>=LuftGangsta=</t>
  </si>
  <si>
    <t>=LG=</t>
  </si>
  <si>
    <t>16</t>
  </si>
  <si>
    <t>4.97</t>
  </si>
  <si>
    <t>1.60</t>
  </si>
  <si>
    <t>KupiKolesa.Ru</t>
  </si>
  <si>
    <t>=KK=</t>
  </si>
  <si>
    <t>9</t>
  </si>
  <si>
    <t>2.02</t>
  </si>
  <si>
    <t>Ala13</t>
  </si>
  <si>
    <t>1.22</t>
  </si>
  <si>
    <t>0.64</t>
  </si>
  <si>
    <t>2nd Singing Squadron</t>
  </si>
  <si>
    <t>=2ndSS=</t>
  </si>
  <si>
    <t>5.38</t>
  </si>
  <si>
    <t>1.84</t>
  </si>
  <si>
    <t>CZECHOSLOVAK WING</t>
  </si>
  <si>
    <t>CSW</t>
  </si>
  <si>
    <t>2.23</t>
  </si>
  <si>
    <t>1.13</t>
  </si>
  <si>
    <t>19th Frontline Aviation Brigade</t>
  </si>
  <si>
    <t>=19FAB=</t>
  </si>
  <si>
    <t>0.66</t>
  </si>
  <si>
    <t>0.57</t>
  </si>
  <si>
    <t>Regia Aeronautica</t>
  </si>
  <si>
    <t>RA</t>
  </si>
  <si>
    <t>0.84</t>
  </si>
  <si>
    <t>0.54</t>
  </si>
  <si>
    <t>JagdGruppe 8 Pelikan</t>
  </si>
  <si>
    <t>JGr8</t>
  </si>
  <si>
    <t>4.07</t>
  </si>
  <si>
    <t>1.70</t>
  </si>
  <si>
    <t>Jagdgeschwader Hospiz</t>
  </si>
  <si>
    <t>=/Hospiz/=</t>
  </si>
  <si>
    <t>1.00</t>
  </si>
  <si>
    <t>0.61</t>
  </si>
  <si>
    <t>The Few</t>
  </si>
  <si>
    <t>=FEW=</t>
  </si>
  <si>
    <t>11</t>
  </si>
  <si>
    <t>4.22</t>
  </si>
  <si>
    <t>2.04</t>
  </si>
  <si>
    <t>II. Gruppe / Jagdgeschwaders 51</t>
  </si>
  <si>
    <t>II./JG51</t>
  </si>
  <si>
    <t>3.53</t>
  </si>
  <si>
    <t>1.80</t>
  </si>
  <si>
    <t>Luftwaffe Simulated Combat Group</t>
  </si>
  <si>
    <t>SCG</t>
  </si>
  <si>
    <t>4.77</t>
  </si>
  <si>
    <t>2.43</t>
  </si>
  <si>
    <t>Jagdgeschwader 5.</t>
  </si>
  <si>
    <t>JG5</t>
  </si>
  <si>
    <t>III Gruppe des Jagdgeschwader 52</t>
  </si>
  <si>
    <t>III/JG52_</t>
  </si>
  <si>
    <t>0.44</t>
  </si>
  <si>
    <t>0.33</t>
  </si>
  <si>
    <t>ROSS</t>
  </si>
  <si>
    <t>0.74</t>
  </si>
  <si>
    <t>IL-2 Australia</t>
  </si>
  <si>
    <t>=IL2AU=</t>
  </si>
  <si>
    <t>17</t>
  </si>
  <si>
    <t>1.33</t>
  </si>
  <si>
    <t>0.85</t>
  </si>
  <si>
    <t>American Volunteer Group - 77th Ghost Squadron</t>
  </si>
  <si>
    <t>=AVG77=</t>
  </si>
  <si>
    <t>0.89</t>
  </si>
  <si>
    <t>0.58</t>
  </si>
  <si>
    <t>GRUPO OPERACIONES AEREAS</t>
  </si>
  <si>
    <t>GOA_</t>
  </si>
  <si>
    <t>0.71</t>
  </si>
  <si>
    <t>0.68</t>
  </si>
  <si>
    <t>Skvortsy812iap</t>
  </si>
  <si>
    <t>SKV</t>
  </si>
  <si>
    <t>2.95</t>
  </si>
  <si>
    <t>1.19</t>
  </si>
  <si>
    <t>Letka_13</t>
  </si>
  <si>
    <t>L_13</t>
  </si>
  <si>
    <t>1.42</t>
  </si>
  <si>
    <t>0.86</t>
  </si>
  <si>
    <t>Hydra Squadron</t>
  </si>
  <si>
    <t>HYDRA</t>
  </si>
  <si>
    <t>13.00</t>
  </si>
  <si>
    <t>4.05</t>
  </si>
  <si>
    <t>Zerstorergeschwader 1 Wespe</t>
  </si>
  <si>
    <t>ZG1_</t>
  </si>
  <si>
    <t>2.07</t>
  </si>
  <si>
    <t>1.44</t>
  </si>
  <si>
    <t>OK Tuga</t>
  </si>
  <si>
    <t>=OKT=</t>
  </si>
  <si>
    <t>3</t>
  </si>
  <si>
    <t>0.83</t>
  </si>
  <si>
    <t>0.43</t>
  </si>
  <si>
    <t>air combat group</t>
  </si>
  <si>
    <t>ACG_red</t>
  </si>
  <si>
    <t>0.76</t>
  </si>
  <si>
    <t>0.49</t>
  </si>
  <si>
    <t>666 GIAP Diablos Rojos</t>
  </si>
  <si>
    <t>666GIAP</t>
  </si>
  <si>
    <t>3.98</t>
  </si>
  <si>
    <t>1.27</t>
  </si>
  <si>
    <t>AKA Wardogs</t>
  </si>
  <si>
    <t>AKA</t>
  </si>
  <si>
    <t>0.80</t>
  </si>
  <si>
    <t>0.60</t>
  </si>
  <si>
    <t>WildGanse</t>
  </si>
  <si>
    <t>WG</t>
  </si>
  <si>
    <t>1.56</t>
  </si>
  <si>
    <t>1.29</t>
  </si>
  <si>
    <t>Point Blank</t>
  </si>
  <si>
    <t>[Pb]</t>
  </si>
  <si>
    <t>0.69</t>
  </si>
  <si>
    <t>Escuadrillas Azules</t>
  </si>
  <si>
    <t>15[Span.]/JG51</t>
  </si>
  <si>
    <t>1.55</t>
  </si>
  <si>
    <t>303 Polish Fighter Squadron</t>
  </si>
  <si>
    <t>2.16</t>
  </si>
  <si>
    <t>0.75</t>
  </si>
  <si>
    <t>I Gruppe SG2 Immelmann</t>
  </si>
  <si>
    <t>SG2</t>
  </si>
  <si>
    <t>0.17</t>
  </si>
  <si>
    <t>0.16</t>
  </si>
  <si>
    <t>Lyagushki</t>
  </si>
  <si>
    <t>FR_</t>
  </si>
  <si>
    <t>0.45</t>
  </si>
  <si>
    <t>0.23</t>
  </si>
  <si>
    <t>335th Greek Squadron</t>
  </si>
  <si>
    <t>335th_GR</t>
  </si>
  <si>
    <t>0.47</t>
  </si>
  <si>
    <t>EagleTurk</t>
  </si>
  <si>
    <t>TURK_</t>
  </si>
  <si>
    <t>0.81</t>
  </si>
  <si>
    <t>0.62</t>
  </si>
  <si>
    <t>X51 Air Squadron</t>
  </si>
  <si>
    <t>=X51=</t>
  </si>
  <si>
    <t>0.88</t>
  </si>
  <si>
    <t>1e JachtvliegtuigAfdeling</t>
  </si>
  <si>
    <t>1.JaVA_</t>
  </si>
  <si>
    <t>0.50</t>
  </si>
  <si>
    <t>0.38</t>
  </si>
  <si>
    <t>VVS Simulated Combat Group</t>
  </si>
  <si>
    <t>SCG_R</t>
  </si>
  <si>
    <t>10.53</t>
  </si>
  <si>
    <t>3.09</t>
  </si>
  <si>
    <t>Escuadron Phalanx</t>
  </si>
  <si>
    <t>-=PHX=-</t>
  </si>
  <si>
    <t>0.79</t>
  </si>
  <si>
    <t>Les Ailes Libres</t>
  </si>
  <si>
    <t>LAL</t>
  </si>
  <si>
    <t>5.33</t>
  </si>
  <si>
    <t>JG51 Molders</t>
  </si>
  <si>
    <t>JG51</t>
  </si>
  <si>
    <t>Virtual Pilots</t>
  </si>
  <si>
    <t>=VP=</t>
  </si>
  <si>
    <t>4</t>
  </si>
  <si>
    <t>0.51</t>
  </si>
  <si>
    <t>Stalins Falcons</t>
  </si>
  <si>
    <t>=SF=</t>
  </si>
  <si>
    <t>7</t>
  </si>
  <si>
    <t>0.52</t>
  </si>
  <si>
    <t>0.37</t>
  </si>
  <si>
    <t>The Wrecking Crew</t>
  </si>
  <si>
    <t>TWC</t>
  </si>
  <si>
    <t>0.42</t>
  </si>
  <si>
    <t>1st Czech Lions</t>
  </si>
  <si>
    <t>1stCL</t>
  </si>
  <si>
    <t>1.95</t>
  </si>
  <si>
    <t>0.98</t>
  </si>
  <si>
    <t>Awijdovijy</t>
  </si>
  <si>
    <t>Jub2l0</t>
  </si>
  <si>
    <t>Golden Camels</t>
  </si>
  <si>
    <t>[GCA]</t>
  </si>
  <si>
    <t>0.19</t>
  </si>
  <si>
    <t>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</si>
</sst>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rgb="FFFFFFFF"/>
      <name val="Arial"/>
      <family val="2"/>
    </font>
    <font>
      <sz val="13"/>
      <color rgb="FFFFFFFF"/>
      <name val="Arial"/>
      <family val="2"/>
    </font>
    <font>
      <u/>
      <sz val="11"/>
      <color theme="10"/>
      <name val="Calibri"/>
      <family val="2"/>
      <scheme val="minor"/>
    </font>
    <font>
      <b/>
      <sz val="13"/>
      <color theme="0"/>
      <name val="Arial"/>
      <family val="2"/>
    </font>
    <font>
      <u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15964"/>
        <bgColor indexed="64"/>
      </patternFill>
    </fill>
    <fill>
      <patternFill patternType="solid">
        <fgColor rgb="FF66768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wrapText="1"/>
    </xf>
    <xf numFmtId="0" fontId="7" fillId="3" borderId="2" xfId="2" applyFont="1" applyFill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0" fontId="2" fillId="0" borderId="0" xfId="0" applyFont="1"/>
    <xf numFmtId="0" fontId="1" fillId="2" borderId="0" xfId="1"/>
  </cellXfs>
  <cellStyles count="3">
    <cellStyle name="Gut" xfId="1" builtinId="26"/>
    <cellStyle name="Link" xfId="2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200025</xdr:colOff>
      <xdr:row>1</xdr:row>
      <xdr:rowOff>209550</xdr:rowOff>
    </xdr:to>
    <xdr:pic>
      <xdr:nvPicPr>
        <xdr:cNvPr id="2" name="Picture 1" descr="https://taw.stg2.de/img/cross.png">
          <a:extLst>
            <a:ext uri="{FF2B5EF4-FFF2-40B4-BE49-F238E27FC236}">
              <a16:creationId xmlns:a16="http://schemas.microsoft.com/office/drawing/2014/main" id="{2724604F-251E-4803-9086-34DBB0B3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86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200025</xdr:colOff>
      <xdr:row>2</xdr:row>
      <xdr:rowOff>209550</xdr:rowOff>
    </xdr:to>
    <xdr:pic>
      <xdr:nvPicPr>
        <xdr:cNvPr id="3" name="Picture 2" descr="https://taw.stg2.de/img/cross.png">
          <a:extLst>
            <a:ext uri="{FF2B5EF4-FFF2-40B4-BE49-F238E27FC236}">
              <a16:creationId xmlns:a16="http://schemas.microsoft.com/office/drawing/2014/main" id="{094A1F7E-D4D2-49AE-88CF-48C91675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67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219075</xdr:colOff>
      <xdr:row>3</xdr:row>
      <xdr:rowOff>209550</xdr:rowOff>
    </xdr:to>
    <xdr:pic>
      <xdr:nvPicPr>
        <xdr:cNvPr id="4" name="Picture 3" descr="https://taw.stg2.de/img/star.png">
          <a:extLst>
            <a:ext uri="{FF2B5EF4-FFF2-40B4-BE49-F238E27FC236}">
              <a16:creationId xmlns:a16="http://schemas.microsoft.com/office/drawing/2014/main" id="{7F779C53-336C-4C05-B8AC-3E41188B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5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200025</xdr:colOff>
      <xdr:row>4</xdr:row>
      <xdr:rowOff>209550</xdr:rowOff>
    </xdr:to>
    <xdr:pic>
      <xdr:nvPicPr>
        <xdr:cNvPr id="5" name="Picture 4" descr="https://taw.stg2.de/img/cross.png">
          <a:extLst>
            <a:ext uri="{FF2B5EF4-FFF2-40B4-BE49-F238E27FC236}">
              <a16:creationId xmlns:a16="http://schemas.microsoft.com/office/drawing/2014/main" id="{21243E7A-2BB2-451A-AEB4-74AD54CD4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40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219075</xdr:colOff>
      <xdr:row>5</xdr:row>
      <xdr:rowOff>209550</xdr:rowOff>
    </xdr:to>
    <xdr:pic>
      <xdr:nvPicPr>
        <xdr:cNvPr id="6" name="Picture 5" descr="https://taw.stg2.de/img/star.png">
          <a:extLst>
            <a:ext uri="{FF2B5EF4-FFF2-40B4-BE49-F238E27FC236}">
              <a16:creationId xmlns:a16="http://schemas.microsoft.com/office/drawing/2014/main" id="{3198EF28-520F-48FD-9584-44A20775F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200025</xdr:colOff>
      <xdr:row>6</xdr:row>
      <xdr:rowOff>209550</xdr:rowOff>
    </xdr:to>
    <xdr:pic>
      <xdr:nvPicPr>
        <xdr:cNvPr id="7" name="Picture 6" descr="https://taw.stg2.de/img/cross.png">
          <a:extLst>
            <a:ext uri="{FF2B5EF4-FFF2-40B4-BE49-F238E27FC236}">
              <a16:creationId xmlns:a16="http://schemas.microsoft.com/office/drawing/2014/main" id="{CE740634-1D64-40A7-9AF8-D12EE078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812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219075</xdr:colOff>
      <xdr:row>7</xdr:row>
      <xdr:rowOff>209550</xdr:rowOff>
    </xdr:to>
    <xdr:pic>
      <xdr:nvPicPr>
        <xdr:cNvPr id="8" name="Picture 7" descr="https://taw.stg2.de/img/star.png">
          <a:extLst>
            <a:ext uri="{FF2B5EF4-FFF2-40B4-BE49-F238E27FC236}">
              <a16:creationId xmlns:a16="http://schemas.microsoft.com/office/drawing/2014/main" id="{8933E9A6-8CF0-4430-8213-8E4014A9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099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219075</xdr:colOff>
      <xdr:row>8</xdr:row>
      <xdr:rowOff>209550</xdr:rowOff>
    </xdr:to>
    <xdr:pic>
      <xdr:nvPicPr>
        <xdr:cNvPr id="9" name="Picture 8" descr="https://taw.stg2.de/img/star.png">
          <a:extLst>
            <a:ext uri="{FF2B5EF4-FFF2-40B4-BE49-F238E27FC236}">
              <a16:creationId xmlns:a16="http://schemas.microsoft.com/office/drawing/2014/main" id="{371B3534-8584-465C-B104-F60EACA3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385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219075</xdr:colOff>
      <xdr:row>9</xdr:row>
      <xdr:rowOff>209550</xdr:rowOff>
    </xdr:to>
    <xdr:pic>
      <xdr:nvPicPr>
        <xdr:cNvPr id="10" name="Picture 9" descr="https://taw.stg2.de/img/star.png">
          <a:extLst>
            <a:ext uri="{FF2B5EF4-FFF2-40B4-BE49-F238E27FC236}">
              <a16:creationId xmlns:a16="http://schemas.microsoft.com/office/drawing/2014/main" id="{25E7CA3B-0E30-4ECE-8DE7-51210ED56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100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219075</xdr:colOff>
      <xdr:row>10</xdr:row>
      <xdr:rowOff>209550</xdr:rowOff>
    </xdr:to>
    <xdr:pic>
      <xdr:nvPicPr>
        <xdr:cNvPr id="11" name="Picture 10" descr="https://taw.stg2.de/img/star.png">
          <a:extLst>
            <a:ext uri="{FF2B5EF4-FFF2-40B4-BE49-F238E27FC236}">
              <a16:creationId xmlns:a16="http://schemas.microsoft.com/office/drawing/2014/main" id="{52F12954-AEA7-48DE-9CFC-FE0A561D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910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200025</xdr:colOff>
      <xdr:row>11</xdr:row>
      <xdr:rowOff>209550</xdr:rowOff>
    </xdr:to>
    <xdr:pic>
      <xdr:nvPicPr>
        <xdr:cNvPr id="12" name="Picture 11" descr="https://taw.stg2.de/img/cross.png">
          <a:extLst>
            <a:ext uri="{FF2B5EF4-FFF2-40B4-BE49-F238E27FC236}">
              <a16:creationId xmlns:a16="http://schemas.microsoft.com/office/drawing/2014/main" id="{68ADD2D4-B135-44B6-BABA-C9658650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626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200025</xdr:colOff>
      <xdr:row>12</xdr:row>
      <xdr:rowOff>209550</xdr:rowOff>
    </xdr:to>
    <xdr:pic>
      <xdr:nvPicPr>
        <xdr:cNvPr id="13" name="Picture 12" descr="https://taw.stg2.de/img/cross.png">
          <a:extLst>
            <a:ext uri="{FF2B5EF4-FFF2-40B4-BE49-F238E27FC236}">
              <a16:creationId xmlns:a16="http://schemas.microsoft.com/office/drawing/2014/main" id="{6B9178A4-BF32-48F7-8340-4F30DF36A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436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219075</xdr:colOff>
      <xdr:row>13</xdr:row>
      <xdr:rowOff>209550</xdr:rowOff>
    </xdr:to>
    <xdr:pic>
      <xdr:nvPicPr>
        <xdr:cNvPr id="14" name="Picture 13" descr="https://taw.stg2.de/img/star.png">
          <a:extLst>
            <a:ext uri="{FF2B5EF4-FFF2-40B4-BE49-F238E27FC236}">
              <a16:creationId xmlns:a16="http://schemas.microsoft.com/office/drawing/2014/main" id="{AA7C15AF-6BA8-4958-8D84-0F350251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200025</xdr:colOff>
      <xdr:row>14</xdr:row>
      <xdr:rowOff>209550</xdr:rowOff>
    </xdr:to>
    <xdr:pic>
      <xdr:nvPicPr>
        <xdr:cNvPr id="15" name="Picture 14" descr="https://taw.stg2.de/img/cross.png">
          <a:extLst>
            <a:ext uri="{FF2B5EF4-FFF2-40B4-BE49-F238E27FC236}">
              <a16:creationId xmlns:a16="http://schemas.microsoft.com/office/drawing/2014/main" id="{C4D1CABF-B074-49B7-93D9-B01B47DB4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056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200025</xdr:colOff>
      <xdr:row>15</xdr:row>
      <xdr:rowOff>209550</xdr:rowOff>
    </xdr:to>
    <xdr:pic>
      <xdr:nvPicPr>
        <xdr:cNvPr id="16" name="Picture 15" descr="https://taw.stg2.de/img/cross.png">
          <a:extLst>
            <a:ext uri="{FF2B5EF4-FFF2-40B4-BE49-F238E27FC236}">
              <a16:creationId xmlns:a16="http://schemas.microsoft.com/office/drawing/2014/main" id="{C3A11B31-FBA7-4955-B156-1528E48D9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343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200025</xdr:colOff>
      <xdr:row>16</xdr:row>
      <xdr:rowOff>209550</xdr:rowOff>
    </xdr:to>
    <xdr:pic>
      <xdr:nvPicPr>
        <xdr:cNvPr id="17" name="Picture 16" descr="https://taw.stg2.de/img/cross.png">
          <a:extLst>
            <a:ext uri="{FF2B5EF4-FFF2-40B4-BE49-F238E27FC236}">
              <a16:creationId xmlns:a16="http://schemas.microsoft.com/office/drawing/2014/main" id="{903D25E5-DB33-42C3-BA75-E059CD09B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963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219075</xdr:colOff>
      <xdr:row>17</xdr:row>
      <xdr:rowOff>209550</xdr:rowOff>
    </xdr:to>
    <xdr:pic>
      <xdr:nvPicPr>
        <xdr:cNvPr id="18" name="Picture 17" descr="https://taw.stg2.de/img/star.png">
          <a:extLst>
            <a:ext uri="{FF2B5EF4-FFF2-40B4-BE49-F238E27FC236}">
              <a16:creationId xmlns:a16="http://schemas.microsoft.com/office/drawing/2014/main" id="{63C3F020-4A30-463D-AE97-60F16C1E6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488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200025</xdr:colOff>
      <xdr:row>18</xdr:row>
      <xdr:rowOff>209550</xdr:rowOff>
    </xdr:to>
    <xdr:pic>
      <xdr:nvPicPr>
        <xdr:cNvPr id="19" name="Picture 18" descr="https://taw.stg2.de/img/cross.png">
          <a:extLst>
            <a:ext uri="{FF2B5EF4-FFF2-40B4-BE49-F238E27FC236}">
              <a16:creationId xmlns:a16="http://schemas.microsoft.com/office/drawing/2014/main" id="{12488272-1D06-4D50-9FA3-E8074351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298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219075</xdr:colOff>
      <xdr:row>19</xdr:row>
      <xdr:rowOff>209550</xdr:rowOff>
    </xdr:to>
    <xdr:pic>
      <xdr:nvPicPr>
        <xdr:cNvPr id="20" name="Picture 19" descr="https://taw.stg2.de/img/star.png">
          <a:extLst>
            <a:ext uri="{FF2B5EF4-FFF2-40B4-BE49-F238E27FC236}">
              <a16:creationId xmlns:a16="http://schemas.microsoft.com/office/drawing/2014/main" id="{94541DC7-BA6A-4B4E-9376-BC1447A10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82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219075</xdr:colOff>
      <xdr:row>20</xdr:row>
      <xdr:rowOff>209550</xdr:rowOff>
    </xdr:to>
    <xdr:pic>
      <xdr:nvPicPr>
        <xdr:cNvPr id="21" name="Picture 20" descr="https://taw.stg2.de/img/star.png">
          <a:extLst>
            <a:ext uri="{FF2B5EF4-FFF2-40B4-BE49-F238E27FC236}">
              <a16:creationId xmlns:a16="http://schemas.microsoft.com/office/drawing/2014/main" id="{1AF4B475-621E-4451-916E-958EDD4F1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110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200025</xdr:colOff>
      <xdr:row>21</xdr:row>
      <xdr:rowOff>209550</xdr:rowOff>
    </xdr:to>
    <xdr:pic>
      <xdr:nvPicPr>
        <xdr:cNvPr id="22" name="Picture 21" descr="https://taw.stg2.de/img/cross.png">
          <a:extLst>
            <a:ext uri="{FF2B5EF4-FFF2-40B4-BE49-F238E27FC236}">
              <a16:creationId xmlns:a16="http://schemas.microsoft.com/office/drawing/2014/main" id="{9BF80E05-909A-496C-82EB-833AD0EE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200025</xdr:colOff>
      <xdr:row>22</xdr:row>
      <xdr:rowOff>209550</xdr:rowOff>
    </xdr:to>
    <xdr:pic>
      <xdr:nvPicPr>
        <xdr:cNvPr id="23" name="Picture 22" descr="https://taw.stg2.de/img/cross.png">
          <a:extLst>
            <a:ext uri="{FF2B5EF4-FFF2-40B4-BE49-F238E27FC236}">
              <a16:creationId xmlns:a16="http://schemas.microsoft.com/office/drawing/2014/main" id="{93B29AC5-C228-432D-B5BA-BC13CC559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731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219075</xdr:colOff>
      <xdr:row>23</xdr:row>
      <xdr:rowOff>209550</xdr:rowOff>
    </xdr:to>
    <xdr:pic>
      <xdr:nvPicPr>
        <xdr:cNvPr id="24" name="Picture 23" descr="https://taw.stg2.de/img/star.png">
          <a:extLst>
            <a:ext uri="{FF2B5EF4-FFF2-40B4-BE49-F238E27FC236}">
              <a16:creationId xmlns:a16="http://schemas.microsoft.com/office/drawing/2014/main" id="{C6D03EB3-58FB-4393-8497-7A741488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447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200025</xdr:colOff>
      <xdr:row>24</xdr:row>
      <xdr:rowOff>209550</xdr:rowOff>
    </xdr:to>
    <xdr:pic>
      <xdr:nvPicPr>
        <xdr:cNvPr id="25" name="Picture 24" descr="https://taw.stg2.de/img/cross.png">
          <a:extLst>
            <a:ext uri="{FF2B5EF4-FFF2-40B4-BE49-F238E27FC236}">
              <a16:creationId xmlns:a16="http://schemas.microsoft.com/office/drawing/2014/main" id="{D437B2B2-A219-47D9-BC92-D9DE34E68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733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219075</xdr:colOff>
      <xdr:row>25</xdr:row>
      <xdr:rowOff>209550</xdr:rowOff>
    </xdr:to>
    <xdr:pic>
      <xdr:nvPicPr>
        <xdr:cNvPr id="26" name="Picture 25" descr="https://taw.stg2.de/img/star.png">
          <a:extLst>
            <a:ext uri="{FF2B5EF4-FFF2-40B4-BE49-F238E27FC236}">
              <a16:creationId xmlns:a16="http://schemas.microsoft.com/office/drawing/2014/main" id="{15281CF7-5C3E-41EE-98AF-9D5AC291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019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200025</xdr:colOff>
      <xdr:row>26</xdr:row>
      <xdr:rowOff>209550</xdr:rowOff>
    </xdr:to>
    <xdr:pic>
      <xdr:nvPicPr>
        <xdr:cNvPr id="27" name="Picture 26" descr="https://taw.stg2.de/img/cross.png">
          <a:extLst>
            <a:ext uri="{FF2B5EF4-FFF2-40B4-BE49-F238E27FC236}">
              <a16:creationId xmlns:a16="http://schemas.microsoft.com/office/drawing/2014/main" id="{A4C71C45-B19B-4FD6-B219-ACF538BD3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829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219075</xdr:colOff>
      <xdr:row>27</xdr:row>
      <xdr:rowOff>209550</xdr:rowOff>
    </xdr:to>
    <xdr:pic>
      <xdr:nvPicPr>
        <xdr:cNvPr id="28" name="Picture 27" descr="https://taw.stg2.de/img/star.png">
          <a:extLst>
            <a:ext uri="{FF2B5EF4-FFF2-40B4-BE49-F238E27FC236}">
              <a16:creationId xmlns:a16="http://schemas.microsoft.com/office/drawing/2014/main" id="{3EC0991A-ABE7-4794-BA6E-1CE668AFD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545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219075</xdr:colOff>
      <xdr:row>28</xdr:row>
      <xdr:rowOff>209550</xdr:rowOff>
    </xdr:to>
    <xdr:pic>
      <xdr:nvPicPr>
        <xdr:cNvPr id="29" name="Picture 28" descr="https://taw.stg2.de/img/star.png">
          <a:extLst>
            <a:ext uri="{FF2B5EF4-FFF2-40B4-BE49-F238E27FC236}">
              <a16:creationId xmlns:a16="http://schemas.microsoft.com/office/drawing/2014/main" id="{7C225242-B327-44C2-9F55-5A623399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831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219075</xdr:colOff>
      <xdr:row>29</xdr:row>
      <xdr:rowOff>209550</xdr:rowOff>
    </xdr:to>
    <xdr:pic>
      <xdr:nvPicPr>
        <xdr:cNvPr id="30" name="Picture 29" descr="https://taw.stg2.de/img/star.png">
          <a:extLst>
            <a:ext uri="{FF2B5EF4-FFF2-40B4-BE49-F238E27FC236}">
              <a16:creationId xmlns:a16="http://schemas.microsoft.com/office/drawing/2014/main" id="{63061B85-CCC1-4B3E-ACFA-C68AF407F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219075</xdr:colOff>
      <xdr:row>30</xdr:row>
      <xdr:rowOff>209550</xdr:rowOff>
    </xdr:to>
    <xdr:pic>
      <xdr:nvPicPr>
        <xdr:cNvPr id="31" name="Picture 30" descr="https://taw.stg2.de/img/star.png">
          <a:extLst>
            <a:ext uri="{FF2B5EF4-FFF2-40B4-BE49-F238E27FC236}">
              <a16:creationId xmlns:a16="http://schemas.microsoft.com/office/drawing/2014/main" id="{E0FB72C5-D648-4593-B4DF-F098111F1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451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200025</xdr:colOff>
      <xdr:row>31</xdr:row>
      <xdr:rowOff>209550</xdr:rowOff>
    </xdr:to>
    <xdr:pic>
      <xdr:nvPicPr>
        <xdr:cNvPr id="32" name="Picture 31" descr="https://taw.stg2.de/img/cross.png">
          <a:extLst>
            <a:ext uri="{FF2B5EF4-FFF2-40B4-BE49-F238E27FC236}">
              <a16:creationId xmlns:a16="http://schemas.microsoft.com/office/drawing/2014/main" id="{D05234FA-4C97-4144-A16D-1A7C9364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738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200025</xdr:colOff>
      <xdr:row>32</xdr:row>
      <xdr:rowOff>209550</xdr:rowOff>
    </xdr:to>
    <xdr:pic>
      <xdr:nvPicPr>
        <xdr:cNvPr id="33" name="Picture 32" descr="https://taw.stg2.de/img/cross.png">
          <a:extLst>
            <a:ext uri="{FF2B5EF4-FFF2-40B4-BE49-F238E27FC236}">
              <a16:creationId xmlns:a16="http://schemas.microsoft.com/office/drawing/2014/main" id="{B87CA5D3-4BD0-46F0-8BB7-24D97479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024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200025</xdr:colOff>
      <xdr:row>33</xdr:row>
      <xdr:rowOff>209550</xdr:rowOff>
    </xdr:to>
    <xdr:pic>
      <xdr:nvPicPr>
        <xdr:cNvPr id="34" name="Picture 33" descr="https://taw.stg2.de/img/cross.png">
          <a:extLst>
            <a:ext uri="{FF2B5EF4-FFF2-40B4-BE49-F238E27FC236}">
              <a16:creationId xmlns:a16="http://schemas.microsoft.com/office/drawing/2014/main" id="{A7A3ADB0-B1FC-48B8-AE1A-24C2052C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310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219075</xdr:colOff>
      <xdr:row>34</xdr:row>
      <xdr:rowOff>209550</xdr:rowOff>
    </xdr:to>
    <xdr:pic>
      <xdr:nvPicPr>
        <xdr:cNvPr id="35" name="Picture 34" descr="https://taw.stg2.de/img/star.png">
          <a:extLst>
            <a:ext uri="{FF2B5EF4-FFF2-40B4-BE49-F238E27FC236}">
              <a16:creationId xmlns:a16="http://schemas.microsoft.com/office/drawing/2014/main" id="{149745E5-7E44-4C93-AF70-AB134142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692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200025</xdr:colOff>
      <xdr:row>35</xdr:row>
      <xdr:rowOff>209550</xdr:rowOff>
    </xdr:to>
    <xdr:pic>
      <xdr:nvPicPr>
        <xdr:cNvPr id="36" name="Picture 35" descr="https://taw.stg2.de/img/cross.png">
          <a:extLst>
            <a:ext uri="{FF2B5EF4-FFF2-40B4-BE49-F238E27FC236}">
              <a16:creationId xmlns:a16="http://schemas.microsoft.com/office/drawing/2014/main" id="{AFCCBCFF-488F-4BD8-8E78-8C60A7E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4312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219075</xdr:colOff>
      <xdr:row>36</xdr:row>
      <xdr:rowOff>209550</xdr:rowOff>
    </xdr:to>
    <xdr:pic>
      <xdr:nvPicPr>
        <xdr:cNvPr id="37" name="Picture 36" descr="https://taw.stg2.de/img/star.png">
          <a:extLst>
            <a:ext uri="{FF2B5EF4-FFF2-40B4-BE49-F238E27FC236}">
              <a16:creationId xmlns:a16="http://schemas.microsoft.com/office/drawing/2014/main" id="{F9093B56-D006-4486-9BDB-0B340E07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2027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200025</xdr:colOff>
      <xdr:row>37</xdr:row>
      <xdr:rowOff>209550</xdr:rowOff>
    </xdr:to>
    <xdr:pic>
      <xdr:nvPicPr>
        <xdr:cNvPr id="38" name="Picture 37" descr="https://taw.stg2.de/img/cross.png">
          <a:extLst>
            <a:ext uri="{FF2B5EF4-FFF2-40B4-BE49-F238E27FC236}">
              <a16:creationId xmlns:a16="http://schemas.microsoft.com/office/drawing/2014/main" id="{BED4DCFB-B15F-49C8-80CD-8377B675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6314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200025</xdr:colOff>
      <xdr:row>38</xdr:row>
      <xdr:rowOff>209550</xdr:rowOff>
    </xdr:to>
    <xdr:pic>
      <xdr:nvPicPr>
        <xdr:cNvPr id="39" name="Picture 38" descr="https://taw.stg2.de/img/cross.png">
          <a:extLst>
            <a:ext uri="{FF2B5EF4-FFF2-40B4-BE49-F238E27FC236}">
              <a16:creationId xmlns:a16="http://schemas.microsoft.com/office/drawing/2014/main" id="{D1DD9C6D-C958-436A-9D80-C86B6BBF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029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200025</xdr:colOff>
      <xdr:row>39</xdr:row>
      <xdr:rowOff>209550</xdr:rowOff>
    </xdr:to>
    <xdr:pic>
      <xdr:nvPicPr>
        <xdr:cNvPr id="40" name="Picture 39" descr="https://taw.stg2.de/img/cross.png">
          <a:extLst>
            <a:ext uri="{FF2B5EF4-FFF2-40B4-BE49-F238E27FC236}">
              <a16:creationId xmlns:a16="http://schemas.microsoft.com/office/drawing/2014/main" id="{28BFECD8-4197-4F98-90A5-87C43503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8315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219075</xdr:colOff>
      <xdr:row>40</xdr:row>
      <xdr:rowOff>209550</xdr:rowOff>
    </xdr:to>
    <xdr:pic>
      <xdr:nvPicPr>
        <xdr:cNvPr id="41" name="Picture 40" descr="https://taw.stg2.de/img/star.png">
          <a:extLst>
            <a:ext uri="{FF2B5EF4-FFF2-40B4-BE49-F238E27FC236}">
              <a16:creationId xmlns:a16="http://schemas.microsoft.com/office/drawing/2014/main" id="{0A412644-1993-47B0-98FB-1E1A4F313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1257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219075</xdr:colOff>
      <xdr:row>41</xdr:row>
      <xdr:rowOff>209550</xdr:rowOff>
    </xdr:to>
    <xdr:pic>
      <xdr:nvPicPr>
        <xdr:cNvPr id="42" name="Picture 41" descr="https://taw.stg2.de/img/star.png">
          <a:extLst>
            <a:ext uri="{FF2B5EF4-FFF2-40B4-BE49-F238E27FC236}">
              <a16:creationId xmlns:a16="http://schemas.microsoft.com/office/drawing/2014/main" id="{0096EA1B-3F03-44E0-81A5-88A731F44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1841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200025</xdr:colOff>
      <xdr:row>42</xdr:row>
      <xdr:rowOff>209550</xdr:rowOff>
    </xdr:to>
    <xdr:pic>
      <xdr:nvPicPr>
        <xdr:cNvPr id="43" name="Picture 42" descr="https://taw.stg2.de/img/cross.png">
          <a:extLst>
            <a:ext uri="{FF2B5EF4-FFF2-40B4-BE49-F238E27FC236}">
              <a16:creationId xmlns:a16="http://schemas.microsoft.com/office/drawing/2014/main" id="{A7A328BE-502E-4D55-9427-DEC4F3D5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461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219075</xdr:colOff>
      <xdr:row>43</xdr:row>
      <xdr:rowOff>209550</xdr:rowOff>
    </xdr:to>
    <xdr:pic>
      <xdr:nvPicPr>
        <xdr:cNvPr id="44" name="Picture 43" descr="https://taw.stg2.de/img/star.png">
          <a:extLst>
            <a:ext uri="{FF2B5EF4-FFF2-40B4-BE49-F238E27FC236}">
              <a16:creationId xmlns:a16="http://schemas.microsoft.com/office/drawing/2014/main" id="{564F7426-0665-4CC0-93F2-4FC03122C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7271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200025</xdr:colOff>
      <xdr:row>44</xdr:row>
      <xdr:rowOff>209550</xdr:rowOff>
    </xdr:to>
    <xdr:pic>
      <xdr:nvPicPr>
        <xdr:cNvPr id="45" name="Picture 44" descr="https://taw.stg2.de/img/cross.png">
          <a:extLst>
            <a:ext uri="{FF2B5EF4-FFF2-40B4-BE49-F238E27FC236}">
              <a16:creationId xmlns:a16="http://schemas.microsoft.com/office/drawing/2014/main" id="{4B570466-CB8D-4B86-A7C6-2A5E322B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1557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219075</xdr:colOff>
      <xdr:row>45</xdr:row>
      <xdr:rowOff>209550</xdr:rowOff>
    </xdr:to>
    <xdr:pic>
      <xdr:nvPicPr>
        <xdr:cNvPr id="46" name="Picture 45" descr="https://taw.stg2.de/img/star.png">
          <a:extLst>
            <a:ext uri="{FF2B5EF4-FFF2-40B4-BE49-F238E27FC236}">
              <a16:creationId xmlns:a16="http://schemas.microsoft.com/office/drawing/2014/main" id="{9EEC2B0B-44FF-46A0-87FF-67694096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58440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219075</xdr:colOff>
      <xdr:row>46</xdr:row>
      <xdr:rowOff>209550</xdr:rowOff>
    </xdr:to>
    <xdr:pic>
      <xdr:nvPicPr>
        <xdr:cNvPr id="47" name="Picture 46" descr="https://taw.stg2.de/img/star.png">
          <a:extLst>
            <a:ext uri="{FF2B5EF4-FFF2-40B4-BE49-F238E27FC236}">
              <a16:creationId xmlns:a16="http://schemas.microsoft.com/office/drawing/2014/main" id="{0E3F8235-B65C-4AE6-80FF-DAC268F8D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013025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200025</xdr:colOff>
      <xdr:row>47</xdr:row>
      <xdr:rowOff>209550</xdr:rowOff>
    </xdr:to>
    <xdr:pic>
      <xdr:nvPicPr>
        <xdr:cNvPr id="48" name="Picture 47" descr="https://taw.stg2.de/img/cross.png">
          <a:extLst>
            <a:ext uri="{FF2B5EF4-FFF2-40B4-BE49-F238E27FC236}">
              <a16:creationId xmlns:a16="http://schemas.microsoft.com/office/drawing/2014/main" id="{25B705F7-7B68-4494-9774-C7140D4B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44165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200025</xdr:colOff>
      <xdr:row>48</xdr:row>
      <xdr:rowOff>209550</xdr:rowOff>
    </xdr:to>
    <xdr:pic>
      <xdr:nvPicPr>
        <xdr:cNvPr id="49" name="Picture 48" descr="https://taw.stg2.de/img/cross.png">
          <a:extLst>
            <a:ext uri="{FF2B5EF4-FFF2-40B4-BE49-F238E27FC236}">
              <a16:creationId xmlns:a16="http://schemas.microsoft.com/office/drawing/2014/main" id="{7EFC89DE-0DCE-424C-8DA9-63E8ECC3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0226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200025</xdr:colOff>
      <xdr:row>49</xdr:row>
      <xdr:rowOff>209550</xdr:rowOff>
    </xdr:to>
    <xdr:pic>
      <xdr:nvPicPr>
        <xdr:cNvPr id="50" name="Picture 49" descr="https://taw.stg2.de/img/cross.png">
          <a:extLst>
            <a:ext uri="{FF2B5EF4-FFF2-40B4-BE49-F238E27FC236}">
              <a16:creationId xmlns:a16="http://schemas.microsoft.com/office/drawing/2014/main" id="{8864751D-16D2-4EDD-9FF7-768718F6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451300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200025</xdr:colOff>
      <xdr:row>51</xdr:row>
      <xdr:rowOff>0</xdr:rowOff>
    </xdr:to>
    <xdr:pic>
      <xdr:nvPicPr>
        <xdr:cNvPr id="51" name="Picture 50" descr="https://taw.stg2.de/img/cross.png">
          <a:extLst>
            <a:ext uri="{FF2B5EF4-FFF2-40B4-BE49-F238E27FC236}">
              <a16:creationId xmlns:a16="http://schemas.microsoft.com/office/drawing/2014/main" id="{7443E0DA-41ED-474D-B337-9DCCBD50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87992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219075</xdr:colOff>
      <xdr:row>52</xdr:row>
      <xdr:rowOff>19050</xdr:rowOff>
    </xdr:to>
    <xdr:pic>
      <xdr:nvPicPr>
        <xdr:cNvPr id="52" name="Picture 51" descr="https://taw.stg2.de/img/star.png">
          <a:extLst>
            <a:ext uri="{FF2B5EF4-FFF2-40B4-BE49-F238E27FC236}">
              <a16:creationId xmlns:a16="http://schemas.microsoft.com/office/drawing/2014/main" id="{D13C9B9F-5883-4E68-B369-7DC7BD50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308550"/>
          <a:ext cx="219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200025</xdr:colOff>
      <xdr:row>52</xdr:row>
      <xdr:rowOff>19050</xdr:rowOff>
    </xdr:to>
    <xdr:pic>
      <xdr:nvPicPr>
        <xdr:cNvPr id="53" name="Picture 52" descr="https://taw.stg2.de/img/cross.png">
          <a:extLst>
            <a:ext uri="{FF2B5EF4-FFF2-40B4-BE49-F238E27FC236}">
              <a16:creationId xmlns:a16="http://schemas.microsoft.com/office/drawing/2014/main" id="{241F67B0-2E59-4340-ADB9-10D392232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889575"/>
          <a:ext cx="200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aw.stg2.de/squad_stats.php?name=Jagdgeschwader%20Hospiz" TargetMode="External"/><Relationship Id="rId18" Type="http://schemas.openxmlformats.org/officeDocument/2006/relationships/hyperlink" Target="https://taw.stg2.de/squad_stats.php?name=III%20Gruppe%20des%20Jagdgeschwader%2052" TargetMode="External"/><Relationship Id="rId26" Type="http://schemas.openxmlformats.org/officeDocument/2006/relationships/hyperlink" Target="https://taw.stg2.de/squad_stats.php?name=Zerstorergeschwader%201%20Wespe" TargetMode="External"/><Relationship Id="rId39" Type="http://schemas.openxmlformats.org/officeDocument/2006/relationships/hyperlink" Target="https://taw.stg2.de/squad_stats.php?name=X51%20Air%20Squadron" TargetMode="External"/><Relationship Id="rId3" Type="http://schemas.openxmlformats.org/officeDocument/2006/relationships/hyperlink" Target="https://taw.stg2.de/squad_stats.php?name=72%20Air%20Group" TargetMode="External"/><Relationship Id="rId21" Type="http://schemas.openxmlformats.org/officeDocument/2006/relationships/hyperlink" Target="https://taw.stg2.de/squad_stats.php?name=American%20Volunteer%20Group%20-%2077th%20Ghost%20Squadron" TargetMode="External"/><Relationship Id="rId34" Type="http://schemas.openxmlformats.org/officeDocument/2006/relationships/hyperlink" Target="https://taw.stg2.de/squad_stats.php?name=303%20Polish%20Fighter%20Squadron" TargetMode="External"/><Relationship Id="rId42" Type="http://schemas.openxmlformats.org/officeDocument/2006/relationships/hyperlink" Target="https://taw.stg2.de/squad_stats.php?name=Escuadron%20Phalanx" TargetMode="External"/><Relationship Id="rId47" Type="http://schemas.openxmlformats.org/officeDocument/2006/relationships/hyperlink" Target="https://taw.stg2.de/squad_stats.php?name=The%20Wrecking%20Crew" TargetMode="External"/><Relationship Id="rId50" Type="http://schemas.openxmlformats.org/officeDocument/2006/relationships/hyperlink" Target="https://taw.stg2.de/squad_stats.php?name=Golden%20Camels" TargetMode="External"/><Relationship Id="rId7" Type="http://schemas.openxmlformats.org/officeDocument/2006/relationships/hyperlink" Target="https://taw.stg2.de/squad_stats.php?name=Ala13" TargetMode="External"/><Relationship Id="rId12" Type="http://schemas.openxmlformats.org/officeDocument/2006/relationships/hyperlink" Target="https://taw.stg2.de/squad_stats.php?name=JagdGruppe%208%20Pelikan" TargetMode="External"/><Relationship Id="rId17" Type="http://schemas.openxmlformats.org/officeDocument/2006/relationships/hyperlink" Target="https://taw.stg2.de/squad_stats.php?name=Jagdgeschwader%205." TargetMode="External"/><Relationship Id="rId25" Type="http://schemas.openxmlformats.org/officeDocument/2006/relationships/hyperlink" Target="https://taw.stg2.de/squad_stats.php?name=Hydra%20Squadron" TargetMode="External"/><Relationship Id="rId33" Type="http://schemas.openxmlformats.org/officeDocument/2006/relationships/hyperlink" Target="https://taw.stg2.de/squad_stats.php?name=Escuadrillas%20Azules" TargetMode="External"/><Relationship Id="rId38" Type="http://schemas.openxmlformats.org/officeDocument/2006/relationships/hyperlink" Target="https://taw.stg2.de/squad_stats.php?name=EagleTurk" TargetMode="External"/><Relationship Id="rId46" Type="http://schemas.openxmlformats.org/officeDocument/2006/relationships/hyperlink" Target="https://taw.stg2.de/squad_stats.php?name=Stalins%20Falcons" TargetMode="External"/><Relationship Id="rId2" Type="http://schemas.openxmlformats.org/officeDocument/2006/relationships/hyperlink" Target="https://taw.stg2.de/squad_stats.php?name=Lentolaivue%2024" TargetMode="External"/><Relationship Id="rId16" Type="http://schemas.openxmlformats.org/officeDocument/2006/relationships/hyperlink" Target="https://taw.stg2.de/squad_stats.php?name=Luftwaffe%20Simulated%20Combat%20Group" TargetMode="External"/><Relationship Id="rId20" Type="http://schemas.openxmlformats.org/officeDocument/2006/relationships/hyperlink" Target="https://taw.stg2.de/squad_stats.php?name=IL-2%20Australia" TargetMode="External"/><Relationship Id="rId29" Type="http://schemas.openxmlformats.org/officeDocument/2006/relationships/hyperlink" Target="https://taw.stg2.de/squad_stats.php?name=666%20GIAP%20Diablos%20Rojos" TargetMode="External"/><Relationship Id="rId41" Type="http://schemas.openxmlformats.org/officeDocument/2006/relationships/hyperlink" Target="https://taw.stg2.de/squad_stats.php?name=VVS%20Simulated%20Combat%20Group" TargetMode="External"/><Relationship Id="rId1" Type="http://schemas.openxmlformats.org/officeDocument/2006/relationships/hyperlink" Target="https://taw.stg2.de/squad_stats.php?name=Jagdgeschwader%204" TargetMode="External"/><Relationship Id="rId6" Type="http://schemas.openxmlformats.org/officeDocument/2006/relationships/hyperlink" Target="https://taw.stg2.de/squad_stats.php?name=KupiKolesa.Ru" TargetMode="External"/><Relationship Id="rId11" Type="http://schemas.openxmlformats.org/officeDocument/2006/relationships/hyperlink" Target="https://taw.stg2.de/squad_stats.php?name=Regia%20Aeronautica" TargetMode="External"/><Relationship Id="rId24" Type="http://schemas.openxmlformats.org/officeDocument/2006/relationships/hyperlink" Target="https://taw.stg2.de/squad_stats.php?name=Letka_13" TargetMode="External"/><Relationship Id="rId32" Type="http://schemas.openxmlformats.org/officeDocument/2006/relationships/hyperlink" Target="https://taw.stg2.de/squad_stats.php?name=Point%20Blank" TargetMode="External"/><Relationship Id="rId37" Type="http://schemas.openxmlformats.org/officeDocument/2006/relationships/hyperlink" Target="https://taw.stg2.de/squad_stats.php?name=335th%20Greek%20Squadron" TargetMode="External"/><Relationship Id="rId40" Type="http://schemas.openxmlformats.org/officeDocument/2006/relationships/hyperlink" Target="https://taw.stg2.de/squad_stats.php?name=1e%20JachtvliegtuigAfdeling" TargetMode="External"/><Relationship Id="rId45" Type="http://schemas.openxmlformats.org/officeDocument/2006/relationships/hyperlink" Target="https://taw.stg2.de/squad_stats.php?name=Virtual%20Pilots" TargetMode="External"/><Relationship Id="rId5" Type="http://schemas.openxmlformats.org/officeDocument/2006/relationships/hyperlink" Target="https://taw.stg2.de/squad_stats.php?name==LuftGangsta=" TargetMode="External"/><Relationship Id="rId15" Type="http://schemas.openxmlformats.org/officeDocument/2006/relationships/hyperlink" Target="https://taw.stg2.de/squad_stats.php?name=II.%20Gruppe%20/%20Jagdgeschwaders%2051" TargetMode="External"/><Relationship Id="rId23" Type="http://schemas.openxmlformats.org/officeDocument/2006/relationships/hyperlink" Target="https://taw.stg2.de/squad_stats.php?name=Skvortsy812iap" TargetMode="External"/><Relationship Id="rId28" Type="http://schemas.openxmlformats.org/officeDocument/2006/relationships/hyperlink" Target="https://taw.stg2.de/squad_stats.php?name=air%20combat%20group" TargetMode="External"/><Relationship Id="rId36" Type="http://schemas.openxmlformats.org/officeDocument/2006/relationships/hyperlink" Target="https://taw.stg2.de/squad_stats.php?name=Lyagushki" TargetMode="External"/><Relationship Id="rId49" Type="http://schemas.openxmlformats.org/officeDocument/2006/relationships/hyperlink" Target="https://taw.stg2.de/squad_stats.php?name=Awijdovijy" TargetMode="External"/><Relationship Id="rId10" Type="http://schemas.openxmlformats.org/officeDocument/2006/relationships/hyperlink" Target="https://taw.stg2.de/squad_stats.php?name=19th%20Frontline%20Aviation%20Brigade" TargetMode="External"/><Relationship Id="rId19" Type="http://schemas.openxmlformats.org/officeDocument/2006/relationships/hyperlink" Target="https://taw.stg2.de/squad_stats.php?name=ROSS" TargetMode="External"/><Relationship Id="rId31" Type="http://schemas.openxmlformats.org/officeDocument/2006/relationships/hyperlink" Target="https://taw.stg2.de/squad_stats.php?name=WildGanse" TargetMode="External"/><Relationship Id="rId44" Type="http://schemas.openxmlformats.org/officeDocument/2006/relationships/hyperlink" Target="https://taw.stg2.de/squad_stats.php?name=JG51%20Molders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taw.stg2.de/squad_stats.php?name=Escuadron69" TargetMode="External"/><Relationship Id="rId9" Type="http://schemas.openxmlformats.org/officeDocument/2006/relationships/hyperlink" Target="https://taw.stg2.de/squad_stats.php?name=CZECHOSLOVAK%20WING" TargetMode="External"/><Relationship Id="rId14" Type="http://schemas.openxmlformats.org/officeDocument/2006/relationships/hyperlink" Target="https://taw.stg2.de/squad_stats.php?name=The%20Few" TargetMode="External"/><Relationship Id="rId22" Type="http://schemas.openxmlformats.org/officeDocument/2006/relationships/hyperlink" Target="https://taw.stg2.de/squad_stats.php?name=GRUPO%20OPERACIONES%20AEREAS" TargetMode="External"/><Relationship Id="rId27" Type="http://schemas.openxmlformats.org/officeDocument/2006/relationships/hyperlink" Target="https://taw.stg2.de/squad_stats.php?name=OK%20Tuga" TargetMode="External"/><Relationship Id="rId30" Type="http://schemas.openxmlformats.org/officeDocument/2006/relationships/hyperlink" Target="https://taw.stg2.de/squad_stats.php?name=AKA%20Wardogs" TargetMode="External"/><Relationship Id="rId35" Type="http://schemas.openxmlformats.org/officeDocument/2006/relationships/hyperlink" Target="https://taw.stg2.de/squad_stats.php?name=I%20Gruppe%20SG2%20Immelmann" TargetMode="External"/><Relationship Id="rId43" Type="http://schemas.openxmlformats.org/officeDocument/2006/relationships/hyperlink" Target="https://taw.stg2.de/squad_stats.php?name=Les%20Ailes%20Libres" TargetMode="External"/><Relationship Id="rId48" Type="http://schemas.openxmlformats.org/officeDocument/2006/relationships/hyperlink" Target="https://taw.stg2.de/squad_stats.php?name=1st%20Czech%20Lions" TargetMode="External"/><Relationship Id="rId8" Type="http://schemas.openxmlformats.org/officeDocument/2006/relationships/hyperlink" Target="https://taw.stg2.de/squad_stats.php?name=2nd%20Singing%20Squadron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DD69-2AD7-4C2B-BD14-B3739BD67376}">
  <dimension ref="A1:R52"/>
  <sheetViews>
    <sheetView tabSelected="1" workbookViewId="0">
      <selection activeCell="Q25" sqref="Q25"/>
    </sheetView>
  </sheetViews>
  <sheetFormatPr baseColWidth="10" defaultColWidth="9.140625" defaultRowHeight="15" x14ac:dyDescent="0.25"/>
  <cols>
    <col min="3" max="3" width="33.42578125" style="7" customWidth="1"/>
    <col min="4" max="4" width="20" customWidth="1"/>
  </cols>
  <sheetData>
    <row r="1" spans="1:18" ht="33.75" thickBot="1" x14ac:dyDescent="0.3">
      <c r="A1" s="1" t="s">
        <v>0</v>
      </c>
      <c r="B1" s="1"/>
      <c r="C1" s="4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8" ht="18" thickTop="1" thickBot="1" x14ac:dyDescent="0.3">
      <c r="A2" s="2">
        <v>1</v>
      </c>
      <c r="B2" s="2"/>
      <c r="C2" s="5" t="s">
        <v>12</v>
      </c>
      <c r="D2" s="2" t="s">
        <v>13</v>
      </c>
      <c r="E2" s="2">
        <v>37</v>
      </c>
      <c r="F2" s="2" t="s">
        <v>14</v>
      </c>
      <c r="G2" s="2" t="s">
        <v>15</v>
      </c>
      <c r="H2" s="2">
        <v>289</v>
      </c>
      <c r="I2" s="2">
        <v>1914</v>
      </c>
      <c r="J2" s="2">
        <v>20</v>
      </c>
      <c r="K2" s="2">
        <v>213</v>
      </c>
      <c r="L2" s="2">
        <v>125</v>
      </c>
      <c r="M2" s="2">
        <v>1245</v>
      </c>
      <c r="N2">
        <f>M2</f>
        <v>1245</v>
      </c>
      <c r="Q2">
        <f>I2</f>
        <v>1914</v>
      </c>
    </row>
    <row r="3" spans="1:18" ht="17.25" thickBot="1" x14ac:dyDescent="0.3">
      <c r="A3" s="2">
        <v>2</v>
      </c>
      <c r="B3" s="2"/>
      <c r="C3" s="5" t="s">
        <v>16</v>
      </c>
      <c r="D3" s="2" t="s">
        <v>17</v>
      </c>
      <c r="E3" s="2">
        <v>19</v>
      </c>
      <c r="F3" s="2" t="s">
        <v>18</v>
      </c>
      <c r="G3" s="2" t="s">
        <v>19</v>
      </c>
      <c r="H3" s="2">
        <v>319</v>
      </c>
      <c r="I3" s="2">
        <v>3710</v>
      </c>
      <c r="J3" s="2">
        <v>50</v>
      </c>
      <c r="K3" s="2">
        <v>437</v>
      </c>
      <c r="L3" s="2">
        <v>192</v>
      </c>
      <c r="M3" s="2">
        <v>1039</v>
      </c>
      <c r="N3">
        <f t="shared" ref="N3:N51" si="0">M3</f>
        <v>1039</v>
      </c>
      <c r="Q3">
        <f t="shared" ref="Q3:Q51" si="1">I3</f>
        <v>3710</v>
      </c>
    </row>
    <row r="4" spans="1:18" ht="17.25" thickBot="1" x14ac:dyDescent="0.3">
      <c r="A4" s="3">
        <v>3</v>
      </c>
      <c r="B4" s="3"/>
      <c r="C4" s="6" t="s">
        <v>20</v>
      </c>
      <c r="D4" s="3" t="s">
        <v>21</v>
      </c>
      <c r="E4" s="3">
        <v>18</v>
      </c>
      <c r="F4" s="3" t="s">
        <v>22</v>
      </c>
      <c r="G4" s="3" t="s">
        <v>23</v>
      </c>
      <c r="H4" s="3">
        <v>371</v>
      </c>
      <c r="I4" s="3">
        <v>2970</v>
      </c>
      <c r="J4" s="3">
        <v>80</v>
      </c>
      <c r="K4" s="3">
        <v>780</v>
      </c>
      <c r="L4" s="3">
        <v>90</v>
      </c>
      <c r="M4" s="3">
        <v>940</v>
      </c>
      <c r="O4">
        <f>M4</f>
        <v>940</v>
      </c>
      <c r="R4">
        <f t="shared" ref="R3:R51" si="2">I4</f>
        <v>2970</v>
      </c>
    </row>
    <row r="5" spans="1:18" ht="17.25" thickBot="1" x14ac:dyDescent="0.3">
      <c r="A5" s="2">
        <v>4</v>
      </c>
      <c r="B5" s="2"/>
      <c r="C5" s="5" t="s">
        <v>24</v>
      </c>
      <c r="D5" s="2" t="s">
        <v>25</v>
      </c>
      <c r="E5" s="2">
        <v>32</v>
      </c>
      <c r="F5" s="2" t="s">
        <v>26</v>
      </c>
      <c r="G5" s="2" t="s">
        <v>19</v>
      </c>
      <c r="H5" s="2">
        <v>283</v>
      </c>
      <c r="I5" s="2">
        <v>1777</v>
      </c>
      <c r="J5" s="2">
        <v>57</v>
      </c>
      <c r="K5" s="2">
        <v>197</v>
      </c>
      <c r="L5" s="2">
        <v>177</v>
      </c>
      <c r="M5" s="2">
        <v>939</v>
      </c>
      <c r="N5">
        <f t="shared" si="0"/>
        <v>939</v>
      </c>
      <c r="Q5">
        <f t="shared" si="1"/>
        <v>1777</v>
      </c>
    </row>
    <row r="6" spans="1:18" ht="17.25" thickBot="1" x14ac:dyDescent="0.3">
      <c r="A6" s="2">
        <v>5</v>
      </c>
      <c r="B6" s="2"/>
      <c r="C6" s="5" t="s">
        <v>27</v>
      </c>
      <c r="D6" s="2" t="s">
        <v>28</v>
      </c>
      <c r="E6" s="2" t="s">
        <v>29</v>
      </c>
      <c r="F6" s="2" t="s">
        <v>30</v>
      </c>
      <c r="G6" s="2" t="s">
        <v>31</v>
      </c>
      <c r="H6" s="2">
        <v>651</v>
      </c>
      <c r="I6" s="2">
        <v>848</v>
      </c>
      <c r="J6" s="2">
        <v>108</v>
      </c>
      <c r="K6" s="2">
        <v>91</v>
      </c>
      <c r="L6" s="2">
        <v>118</v>
      </c>
      <c r="M6" s="2">
        <v>844</v>
      </c>
      <c r="O6">
        <f t="shared" ref="O6:O47" si="3">M6</f>
        <v>844</v>
      </c>
      <c r="R6">
        <f t="shared" si="2"/>
        <v>848</v>
      </c>
    </row>
    <row r="7" spans="1:18" ht="17.25" thickBot="1" x14ac:dyDescent="0.3">
      <c r="A7" s="2">
        <v>6</v>
      </c>
      <c r="B7" s="2"/>
      <c r="C7" s="5" t="s">
        <v>32</v>
      </c>
      <c r="D7" s="2" t="s">
        <v>33</v>
      </c>
      <c r="E7" s="2" t="s">
        <v>34</v>
      </c>
      <c r="F7" s="2" t="s">
        <v>35</v>
      </c>
      <c r="G7" s="2" t="s">
        <v>18</v>
      </c>
      <c r="H7" s="2">
        <v>386</v>
      </c>
      <c r="I7" s="2">
        <v>3203</v>
      </c>
      <c r="J7" s="2">
        <v>11</v>
      </c>
      <c r="K7" s="2">
        <v>37</v>
      </c>
      <c r="L7" s="2">
        <v>142</v>
      </c>
      <c r="M7" s="2">
        <v>811</v>
      </c>
      <c r="N7">
        <f t="shared" si="0"/>
        <v>811</v>
      </c>
      <c r="Q7">
        <f t="shared" si="1"/>
        <v>3203</v>
      </c>
    </row>
    <row r="8" spans="1:18" ht="17.25" thickBot="1" x14ac:dyDescent="0.3">
      <c r="A8" s="2">
        <v>7</v>
      </c>
      <c r="B8" s="2"/>
      <c r="C8" s="5" t="s">
        <v>36</v>
      </c>
      <c r="D8" s="2" t="s">
        <v>36</v>
      </c>
      <c r="E8" s="2">
        <v>17</v>
      </c>
      <c r="F8" s="2" t="s">
        <v>37</v>
      </c>
      <c r="G8" s="2" t="s">
        <v>38</v>
      </c>
      <c r="H8" s="2">
        <v>110</v>
      </c>
      <c r="I8" s="2">
        <v>1583</v>
      </c>
      <c r="J8" s="2">
        <v>16</v>
      </c>
      <c r="K8" s="2">
        <v>392</v>
      </c>
      <c r="L8" s="2">
        <v>73</v>
      </c>
      <c r="M8" s="2">
        <v>645</v>
      </c>
      <c r="O8">
        <f t="shared" si="3"/>
        <v>645</v>
      </c>
      <c r="R8">
        <f t="shared" si="2"/>
        <v>1583</v>
      </c>
    </row>
    <row r="9" spans="1:18" ht="17.25" thickBot="1" x14ac:dyDescent="0.3">
      <c r="A9" s="2">
        <v>8</v>
      </c>
      <c r="B9" s="2"/>
      <c r="C9" s="5" t="s">
        <v>39</v>
      </c>
      <c r="D9" s="2" t="s">
        <v>40</v>
      </c>
      <c r="E9" s="2">
        <v>9</v>
      </c>
      <c r="F9" s="2" t="s">
        <v>41</v>
      </c>
      <c r="G9" s="2" t="s">
        <v>42</v>
      </c>
      <c r="H9" s="2">
        <v>323</v>
      </c>
      <c r="I9" s="2">
        <v>354</v>
      </c>
      <c r="J9" s="2">
        <v>29</v>
      </c>
      <c r="K9" s="2">
        <v>28</v>
      </c>
      <c r="L9" s="2">
        <v>51</v>
      </c>
      <c r="M9" s="2">
        <v>542</v>
      </c>
      <c r="O9">
        <f t="shared" si="3"/>
        <v>542</v>
      </c>
      <c r="R9">
        <f t="shared" si="2"/>
        <v>354</v>
      </c>
    </row>
    <row r="10" spans="1:18" ht="17.25" thickBot="1" x14ac:dyDescent="0.3">
      <c r="A10" s="2">
        <v>9</v>
      </c>
      <c r="B10" s="2"/>
      <c r="C10" s="5" t="s">
        <v>43</v>
      </c>
      <c r="D10" s="2" t="s">
        <v>44</v>
      </c>
      <c r="E10" s="2">
        <v>17</v>
      </c>
      <c r="F10" s="2" t="s">
        <v>45</v>
      </c>
      <c r="G10" s="2" t="s">
        <v>46</v>
      </c>
      <c r="H10" s="2">
        <v>230</v>
      </c>
      <c r="I10" s="2">
        <v>960</v>
      </c>
      <c r="J10" s="2">
        <v>37</v>
      </c>
      <c r="K10" s="2">
        <v>170</v>
      </c>
      <c r="L10" s="2">
        <v>89</v>
      </c>
      <c r="M10" s="2">
        <v>526</v>
      </c>
      <c r="O10">
        <f t="shared" si="3"/>
        <v>526</v>
      </c>
      <c r="R10">
        <f t="shared" si="2"/>
        <v>960</v>
      </c>
    </row>
    <row r="11" spans="1:18" ht="17.25" thickBot="1" x14ac:dyDescent="0.3">
      <c r="A11" s="2">
        <v>10</v>
      </c>
      <c r="B11" s="2"/>
      <c r="C11" s="5" t="s">
        <v>47</v>
      </c>
      <c r="D11" s="2" t="s">
        <v>48</v>
      </c>
      <c r="E11" s="2">
        <v>15</v>
      </c>
      <c r="F11" s="2" t="s">
        <v>49</v>
      </c>
      <c r="G11" s="2" t="s">
        <v>50</v>
      </c>
      <c r="H11" s="2">
        <v>92</v>
      </c>
      <c r="I11" s="2">
        <v>2651</v>
      </c>
      <c r="J11" s="2">
        <v>7</v>
      </c>
      <c r="K11" s="2">
        <v>100</v>
      </c>
      <c r="L11" s="2">
        <v>113</v>
      </c>
      <c r="M11" s="2">
        <v>518</v>
      </c>
      <c r="O11">
        <f t="shared" si="3"/>
        <v>518</v>
      </c>
      <c r="R11">
        <f t="shared" si="2"/>
        <v>2651</v>
      </c>
    </row>
    <row r="12" spans="1:18" ht="17.25" thickBot="1" x14ac:dyDescent="0.3">
      <c r="A12" s="2">
        <v>11</v>
      </c>
      <c r="B12" s="2"/>
      <c r="C12" s="5" t="s">
        <v>51</v>
      </c>
      <c r="D12" s="2" t="s">
        <v>52</v>
      </c>
      <c r="E12" s="2">
        <v>24</v>
      </c>
      <c r="F12" s="2" t="s">
        <v>53</v>
      </c>
      <c r="G12" s="2" t="s">
        <v>54</v>
      </c>
      <c r="H12" s="2">
        <v>88</v>
      </c>
      <c r="I12" s="2">
        <v>1005</v>
      </c>
      <c r="J12" s="2">
        <v>19</v>
      </c>
      <c r="K12" s="2">
        <v>96</v>
      </c>
      <c r="L12" s="2">
        <v>86</v>
      </c>
      <c r="M12" s="2">
        <v>491</v>
      </c>
      <c r="N12">
        <f t="shared" si="0"/>
        <v>491</v>
      </c>
      <c r="Q12">
        <f t="shared" si="1"/>
        <v>1005</v>
      </c>
    </row>
    <row r="13" spans="1:18" ht="17.25" thickBot="1" x14ac:dyDescent="0.3">
      <c r="A13" s="2">
        <v>12</v>
      </c>
      <c r="B13" s="2"/>
      <c r="C13" s="5" t="s">
        <v>55</v>
      </c>
      <c r="D13" s="2" t="s">
        <v>56</v>
      </c>
      <c r="E13" s="2">
        <v>10</v>
      </c>
      <c r="F13" s="2" t="s">
        <v>57</v>
      </c>
      <c r="G13" s="2" t="s">
        <v>58</v>
      </c>
      <c r="H13" s="2">
        <v>187</v>
      </c>
      <c r="I13" s="2">
        <v>1317</v>
      </c>
      <c r="J13" s="2">
        <v>18</v>
      </c>
      <c r="K13" s="2">
        <v>168</v>
      </c>
      <c r="L13" s="2">
        <v>39</v>
      </c>
      <c r="M13" s="2">
        <v>481</v>
      </c>
      <c r="N13">
        <f t="shared" si="0"/>
        <v>481</v>
      </c>
      <c r="Q13">
        <f t="shared" si="1"/>
        <v>1317</v>
      </c>
    </row>
    <row r="14" spans="1:18" ht="17.25" thickBot="1" x14ac:dyDescent="0.3">
      <c r="A14" s="2">
        <v>13</v>
      </c>
      <c r="B14" s="2"/>
      <c r="C14" s="5" t="s">
        <v>59</v>
      </c>
      <c r="D14" s="2" t="s">
        <v>60</v>
      </c>
      <c r="E14" s="2">
        <v>11</v>
      </c>
      <c r="F14" s="2" t="s">
        <v>61</v>
      </c>
      <c r="G14" s="2" t="s">
        <v>62</v>
      </c>
      <c r="H14" s="2">
        <v>46</v>
      </c>
      <c r="I14" s="2">
        <v>2000</v>
      </c>
      <c r="J14" s="2">
        <v>10</v>
      </c>
      <c r="K14" s="2">
        <v>817</v>
      </c>
      <c r="L14" s="2">
        <v>41</v>
      </c>
      <c r="M14" s="2">
        <v>433</v>
      </c>
      <c r="O14">
        <f t="shared" si="3"/>
        <v>433</v>
      </c>
      <c r="R14">
        <f t="shared" si="2"/>
        <v>2000</v>
      </c>
    </row>
    <row r="15" spans="1:18" ht="17.25" thickBot="1" x14ac:dyDescent="0.3">
      <c r="A15" s="2">
        <v>14</v>
      </c>
      <c r="B15" s="2"/>
      <c r="C15" s="5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>
        <v>274</v>
      </c>
      <c r="I15" s="2">
        <v>511</v>
      </c>
      <c r="J15" s="2">
        <v>49</v>
      </c>
      <c r="K15" s="2">
        <v>99</v>
      </c>
      <c r="L15" s="2">
        <v>52</v>
      </c>
      <c r="M15" s="2">
        <v>385</v>
      </c>
      <c r="N15">
        <f t="shared" si="0"/>
        <v>385</v>
      </c>
      <c r="Q15">
        <f t="shared" si="1"/>
        <v>511</v>
      </c>
    </row>
    <row r="16" spans="1:18" ht="17.25" thickBot="1" x14ac:dyDescent="0.3">
      <c r="A16" s="2">
        <v>15</v>
      </c>
      <c r="B16" s="2"/>
      <c r="C16" s="5" t="s">
        <v>68</v>
      </c>
      <c r="D16" s="2" t="s">
        <v>69</v>
      </c>
      <c r="E16" s="2">
        <v>11</v>
      </c>
      <c r="F16" s="2" t="s">
        <v>70</v>
      </c>
      <c r="G16" s="2" t="s">
        <v>71</v>
      </c>
      <c r="H16" s="2">
        <v>205</v>
      </c>
      <c r="I16" s="2">
        <v>67</v>
      </c>
      <c r="J16" s="2">
        <v>20</v>
      </c>
      <c r="K16" s="2">
        <v>13</v>
      </c>
      <c r="L16" s="2">
        <v>43</v>
      </c>
      <c r="M16" s="2">
        <v>376</v>
      </c>
      <c r="N16">
        <f t="shared" si="0"/>
        <v>376</v>
      </c>
      <c r="Q16">
        <f t="shared" si="1"/>
        <v>67</v>
      </c>
    </row>
    <row r="17" spans="1:18" ht="17.25" thickBot="1" x14ac:dyDescent="0.3">
      <c r="A17" s="2">
        <v>16</v>
      </c>
      <c r="B17" s="2"/>
      <c r="C17" s="5" t="s">
        <v>72</v>
      </c>
      <c r="D17" s="2" t="s">
        <v>73</v>
      </c>
      <c r="E17" s="2">
        <v>24</v>
      </c>
      <c r="F17" s="2" t="s">
        <v>74</v>
      </c>
      <c r="G17" s="2" t="s">
        <v>75</v>
      </c>
      <c r="H17" s="2">
        <v>148</v>
      </c>
      <c r="I17" s="2">
        <v>726</v>
      </c>
      <c r="J17" s="2">
        <v>62</v>
      </c>
      <c r="K17" s="2">
        <v>229</v>
      </c>
      <c r="L17" s="2">
        <v>23</v>
      </c>
      <c r="M17" s="2">
        <v>373</v>
      </c>
      <c r="N17">
        <f t="shared" si="0"/>
        <v>373</v>
      </c>
      <c r="Q17">
        <f t="shared" si="1"/>
        <v>726</v>
      </c>
    </row>
    <row r="18" spans="1:18" ht="17.25" thickBot="1" x14ac:dyDescent="0.3">
      <c r="A18" s="2">
        <v>17</v>
      </c>
      <c r="B18" s="2"/>
      <c r="C18" s="5" t="s">
        <v>76</v>
      </c>
      <c r="D18" s="2" t="s">
        <v>77</v>
      </c>
      <c r="E18" s="2">
        <v>29</v>
      </c>
      <c r="F18" s="2" t="s">
        <v>15</v>
      </c>
      <c r="G18" s="2" t="s">
        <v>38</v>
      </c>
      <c r="H18" s="2">
        <v>109</v>
      </c>
      <c r="I18" s="2">
        <v>1019</v>
      </c>
      <c r="J18" s="2">
        <v>16</v>
      </c>
      <c r="K18" s="2">
        <v>112</v>
      </c>
      <c r="L18" s="2">
        <v>78</v>
      </c>
      <c r="M18" s="2">
        <v>351</v>
      </c>
      <c r="R18">
        <f t="shared" si="2"/>
        <v>1019</v>
      </c>
    </row>
    <row r="19" spans="1:18" ht="17.25" thickBot="1" x14ac:dyDescent="0.3">
      <c r="A19" s="2">
        <v>18</v>
      </c>
      <c r="B19" s="2"/>
      <c r="C19" s="5" t="s">
        <v>78</v>
      </c>
      <c r="D19" s="2" t="s">
        <v>79</v>
      </c>
      <c r="E19" s="2">
        <v>9</v>
      </c>
      <c r="F19" s="2" t="s">
        <v>80</v>
      </c>
      <c r="G19" s="2" t="s">
        <v>81</v>
      </c>
      <c r="H19" s="2">
        <v>54</v>
      </c>
      <c r="I19" s="2">
        <v>1266</v>
      </c>
      <c r="J19" s="2">
        <v>1</v>
      </c>
      <c r="K19" s="2">
        <v>0</v>
      </c>
      <c r="L19" s="2">
        <v>95</v>
      </c>
      <c r="M19" s="2">
        <v>335</v>
      </c>
      <c r="N19">
        <f t="shared" si="0"/>
        <v>335</v>
      </c>
      <c r="Q19">
        <f t="shared" si="1"/>
        <v>1266</v>
      </c>
    </row>
    <row r="20" spans="1:18" ht="17.25" thickBot="1" x14ac:dyDescent="0.3">
      <c r="A20" s="2">
        <v>19</v>
      </c>
      <c r="B20" s="2"/>
      <c r="C20" s="5" t="s">
        <v>82</v>
      </c>
      <c r="D20" s="2" t="s">
        <v>82</v>
      </c>
      <c r="E20" s="2">
        <v>18</v>
      </c>
      <c r="F20" s="2" t="s">
        <v>37</v>
      </c>
      <c r="G20" s="2" t="s">
        <v>83</v>
      </c>
      <c r="H20" s="2">
        <v>83</v>
      </c>
      <c r="I20" s="2">
        <v>623</v>
      </c>
      <c r="J20" s="2">
        <v>2</v>
      </c>
      <c r="K20" s="2">
        <v>28</v>
      </c>
      <c r="L20" s="2">
        <v>59</v>
      </c>
      <c r="M20" s="2">
        <v>312</v>
      </c>
      <c r="O20">
        <f t="shared" si="3"/>
        <v>312</v>
      </c>
      <c r="R20">
        <f t="shared" si="2"/>
        <v>623</v>
      </c>
    </row>
    <row r="21" spans="1:18" ht="17.25" thickBot="1" x14ac:dyDescent="0.3">
      <c r="A21" s="2">
        <v>20</v>
      </c>
      <c r="B21" s="2"/>
      <c r="C21" s="5" t="s">
        <v>84</v>
      </c>
      <c r="D21" s="2" t="s">
        <v>85</v>
      </c>
      <c r="E21" s="2" t="s">
        <v>86</v>
      </c>
      <c r="F21" s="2" t="s">
        <v>87</v>
      </c>
      <c r="G21" s="2" t="s">
        <v>88</v>
      </c>
      <c r="H21" s="2">
        <v>124</v>
      </c>
      <c r="I21" s="2">
        <v>682</v>
      </c>
      <c r="J21" s="2">
        <v>10</v>
      </c>
      <c r="K21" s="2">
        <v>67</v>
      </c>
      <c r="L21" s="2">
        <v>73</v>
      </c>
      <c r="M21" s="2">
        <v>304</v>
      </c>
      <c r="O21">
        <f t="shared" si="3"/>
        <v>304</v>
      </c>
      <c r="R21">
        <f t="shared" si="2"/>
        <v>682</v>
      </c>
    </row>
    <row r="22" spans="1:18" ht="30.75" thickBot="1" x14ac:dyDescent="0.3">
      <c r="A22" s="2">
        <v>21</v>
      </c>
      <c r="B22" s="2"/>
      <c r="C22" s="5" t="s">
        <v>89</v>
      </c>
      <c r="D22" s="2" t="s">
        <v>90</v>
      </c>
      <c r="E22" s="2">
        <v>9</v>
      </c>
      <c r="F22" s="2" t="s">
        <v>91</v>
      </c>
      <c r="G22" s="2" t="s">
        <v>92</v>
      </c>
      <c r="H22" s="2">
        <v>64</v>
      </c>
      <c r="I22" s="2">
        <v>538</v>
      </c>
      <c r="J22" s="2">
        <v>1</v>
      </c>
      <c r="K22" s="2">
        <v>2</v>
      </c>
      <c r="L22" s="2">
        <v>66</v>
      </c>
      <c r="M22" s="2">
        <v>294</v>
      </c>
      <c r="N22">
        <f t="shared" si="0"/>
        <v>294</v>
      </c>
      <c r="Q22">
        <f t="shared" si="1"/>
        <v>538</v>
      </c>
    </row>
    <row r="23" spans="1:18" ht="17.25" thickBot="1" x14ac:dyDescent="0.3">
      <c r="A23" s="2">
        <v>22</v>
      </c>
      <c r="B23" s="2"/>
      <c r="C23" s="5" t="s">
        <v>93</v>
      </c>
      <c r="D23" s="2" t="s">
        <v>94</v>
      </c>
      <c r="E23" s="2">
        <v>18</v>
      </c>
      <c r="F23" s="2" t="s">
        <v>95</v>
      </c>
      <c r="G23" s="2" t="s">
        <v>96</v>
      </c>
      <c r="H23" s="2">
        <v>30</v>
      </c>
      <c r="I23" s="2">
        <v>531</v>
      </c>
      <c r="J23" s="2">
        <v>8</v>
      </c>
      <c r="K23" s="2">
        <v>219</v>
      </c>
      <c r="L23" s="2">
        <v>34</v>
      </c>
      <c r="M23" s="2">
        <v>271</v>
      </c>
      <c r="N23">
        <f t="shared" si="0"/>
        <v>271</v>
      </c>
      <c r="Q23">
        <f t="shared" si="1"/>
        <v>531</v>
      </c>
    </row>
    <row r="24" spans="1:18" ht="17.25" thickBot="1" x14ac:dyDescent="0.3">
      <c r="A24" s="2">
        <v>23</v>
      </c>
      <c r="B24" s="2"/>
      <c r="C24" s="5" t="s">
        <v>97</v>
      </c>
      <c r="D24" s="2" t="s">
        <v>98</v>
      </c>
      <c r="E24" s="2">
        <v>8</v>
      </c>
      <c r="F24" s="2" t="s">
        <v>99</v>
      </c>
      <c r="G24" s="2" t="s">
        <v>100</v>
      </c>
      <c r="H24" s="2">
        <v>124</v>
      </c>
      <c r="I24" s="2">
        <v>572</v>
      </c>
      <c r="J24" s="2">
        <v>16</v>
      </c>
      <c r="K24" s="2">
        <v>151</v>
      </c>
      <c r="L24" s="2">
        <v>32</v>
      </c>
      <c r="M24" s="2">
        <v>267</v>
      </c>
      <c r="O24">
        <f t="shared" si="3"/>
        <v>267</v>
      </c>
      <c r="R24">
        <f t="shared" si="2"/>
        <v>572</v>
      </c>
    </row>
    <row r="25" spans="1:18" ht="17.25" thickBot="1" x14ac:dyDescent="0.3">
      <c r="A25" s="2">
        <v>24</v>
      </c>
      <c r="B25" s="2"/>
      <c r="C25" s="5" t="s">
        <v>101</v>
      </c>
      <c r="D25" s="2" t="s">
        <v>102</v>
      </c>
      <c r="E25" s="2">
        <v>6</v>
      </c>
      <c r="F25" s="2" t="s">
        <v>103</v>
      </c>
      <c r="G25" s="2" t="s">
        <v>104</v>
      </c>
      <c r="H25" s="2">
        <v>51</v>
      </c>
      <c r="I25" s="2">
        <v>532</v>
      </c>
      <c r="J25" s="2">
        <v>12</v>
      </c>
      <c r="K25" s="2">
        <v>194</v>
      </c>
      <c r="L25" s="2">
        <v>34</v>
      </c>
      <c r="M25" s="2">
        <v>258</v>
      </c>
      <c r="N25">
        <f t="shared" si="0"/>
        <v>258</v>
      </c>
      <c r="Q25">
        <f t="shared" si="1"/>
        <v>532</v>
      </c>
    </row>
    <row r="26" spans="1:18" ht="17.25" thickBot="1" x14ac:dyDescent="0.3">
      <c r="A26" s="2">
        <v>25</v>
      </c>
      <c r="B26" s="2"/>
      <c r="C26" s="5" t="s">
        <v>105</v>
      </c>
      <c r="D26" s="2" t="s">
        <v>106</v>
      </c>
      <c r="E26" s="2">
        <v>10</v>
      </c>
      <c r="F26" s="2" t="s">
        <v>107</v>
      </c>
      <c r="G26" s="2" t="s">
        <v>108</v>
      </c>
      <c r="H26" s="2">
        <v>247</v>
      </c>
      <c r="I26" s="2">
        <v>54</v>
      </c>
      <c r="J26" s="2">
        <v>26</v>
      </c>
      <c r="K26" s="2">
        <v>22</v>
      </c>
      <c r="L26" s="2">
        <v>14</v>
      </c>
      <c r="M26" s="2">
        <v>240</v>
      </c>
      <c r="O26">
        <f t="shared" si="3"/>
        <v>240</v>
      </c>
      <c r="R26">
        <f t="shared" si="2"/>
        <v>54</v>
      </c>
    </row>
    <row r="27" spans="1:18" ht="17.25" thickBot="1" x14ac:dyDescent="0.3">
      <c r="A27" s="2">
        <v>26</v>
      </c>
      <c r="B27" s="2"/>
      <c r="C27" s="5" t="s">
        <v>109</v>
      </c>
      <c r="D27" s="2" t="s">
        <v>110</v>
      </c>
      <c r="E27" s="2">
        <v>14</v>
      </c>
      <c r="F27" s="2" t="s">
        <v>111</v>
      </c>
      <c r="G27" s="2" t="s">
        <v>112</v>
      </c>
      <c r="H27" s="2">
        <v>85</v>
      </c>
      <c r="I27" s="2">
        <v>780</v>
      </c>
      <c r="J27" s="2">
        <v>22</v>
      </c>
      <c r="K27" s="2">
        <v>99</v>
      </c>
      <c r="L27" s="2">
        <v>34</v>
      </c>
      <c r="M27" s="2">
        <v>238</v>
      </c>
      <c r="N27">
        <f t="shared" si="0"/>
        <v>238</v>
      </c>
      <c r="Q27">
        <f t="shared" si="1"/>
        <v>780</v>
      </c>
    </row>
    <row r="28" spans="1:18" ht="17.25" thickBot="1" x14ac:dyDescent="0.3">
      <c r="A28" s="2">
        <v>27</v>
      </c>
      <c r="B28" s="2"/>
      <c r="C28" s="5" t="s">
        <v>113</v>
      </c>
      <c r="D28" s="2" t="s">
        <v>114</v>
      </c>
      <c r="E28" s="2" t="s">
        <v>115</v>
      </c>
      <c r="F28" s="2" t="s">
        <v>116</v>
      </c>
      <c r="G28" s="2" t="s">
        <v>117</v>
      </c>
      <c r="H28" s="2">
        <v>35</v>
      </c>
      <c r="I28" s="2">
        <v>582</v>
      </c>
      <c r="J28" s="2">
        <v>1</v>
      </c>
      <c r="K28" s="2">
        <v>73</v>
      </c>
      <c r="L28" s="2">
        <v>38</v>
      </c>
      <c r="M28" s="2">
        <v>219</v>
      </c>
      <c r="O28">
        <f t="shared" si="3"/>
        <v>219</v>
      </c>
      <c r="Q28">
        <f t="shared" si="1"/>
        <v>582</v>
      </c>
    </row>
    <row r="29" spans="1:18" ht="17.25" thickBot="1" x14ac:dyDescent="0.3">
      <c r="A29" s="2">
        <v>28</v>
      </c>
      <c r="B29" s="2"/>
      <c r="C29" s="5" t="s">
        <v>118</v>
      </c>
      <c r="D29" s="2" t="s">
        <v>119</v>
      </c>
      <c r="E29" s="2">
        <v>14</v>
      </c>
      <c r="F29" s="2" t="s">
        <v>120</v>
      </c>
      <c r="G29" s="2" t="s">
        <v>121</v>
      </c>
      <c r="H29" s="2">
        <v>35</v>
      </c>
      <c r="I29" s="2">
        <v>240</v>
      </c>
      <c r="J29" s="2">
        <v>6</v>
      </c>
      <c r="K29" s="2">
        <v>24</v>
      </c>
      <c r="L29" s="2">
        <v>40</v>
      </c>
      <c r="M29" s="2">
        <v>196</v>
      </c>
      <c r="O29">
        <f t="shared" si="3"/>
        <v>196</v>
      </c>
      <c r="Q29">
        <f t="shared" si="1"/>
        <v>240</v>
      </c>
    </row>
    <row r="30" spans="1:18" ht="17.25" thickBot="1" x14ac:dyDescent="0.3">
      <c r="A30" s="2">
        <v>29</v>
      </c>
      <c r="B30" s="2"/>
      <c r="C30" s="5" t="s">
        <v>122</v>
      </c>
      <c r="D30" s="2" t="s">
        <v>123</v>
      </c>
      <c r="E30" s="2">
        <v>3</v>
      </c>
      <c r="F30" s="2" t="s">
        <v>124</v>
      </c>
      <c r="G30" s="2" t="s">
        <v>125</v>
      </c>
      <c r="H30" s="2">
        <v>159</v>
      </c>
      <c r="I30" s="2">
        <v>277</v>
      </c>
      <c r="J30" s="2">
        <v>6</v>
      </c>
      <c r="K30" s="2">
        <v>4</v>
      </c>
      <c r="L30" s="2">
        <v>33</v>
      </c>
      <c r="M30" s="2">
        <v>182</v>
      </c>
      <c r="O30">
        <f t="shared" si="3"/>
        <v>182</v>
      </c>
      <c r="Q30">
        <f t="shared" si="1"/>
        <v>277</v>
      </c>
    </row>
    <row r="31" spans="1:18" ht="17.25" thickBot="1" x14ac:dyDescent="0.3">
      <c r="A31" s="2">
        <v>30</v>
      </c>
      <c r="B31" s="2"/>
      <c r="C31" s="5" t="s">
        <v>126</v>
      </c>
      <c r="D31" s="2" t="s">
        <v>127</v>
      </c>
      <c r="E31" s="2">
        <v>9</v>
      </c>
      <c r="F31" s="2" t="s">
        <v>128</v>
      </c>
      <c r="G31" s="2" t="s">
        <v>129</v>
      </c>
      <c r="H31" s="2">
        <v>32</v>
      </c>
      <c r="I31" s="2">
        <v>689</v>
      </c>
      <c r="J31" s="2">
        <v>8</v>
      </c>
      <c r="K31" s="2">
        <v>27</v>
      </c>
      <c r="L31" s="2">
        <v>35</v>
      </c>
      <c r="M31" s="2">
        <v>174</v>
      </c>
      <c r="O31">
        <f t="shared" si="3"/>
        <v>174</v>
      </c>
      <c r="Q31">
        <f t="shared" si="1"/>
        <v>689</v>
      </c>
    </row>
    <row r="32" spans="1:18" ht="17.25" thickBot="1" x14ac:dyDescent="0.3">
      <c r="A32" s="2">
        <v>31</v>
      </c>
      <c r="B32" s="2"/>
      <c r="C32" s="5" t="s">
        <v>130</v>
      </c>
      <c r="D32" s="2" t="s">
        <v>131</v>
      </c>
      <c r="E32" s="2">
        <v>4</v>
      </c>
      <c r="F32" s="2" t="s">
        <v>132</v>
      </c>
      <c r="G32" s="2" t="s">
        <v>133</v>
      </c>
      <c r="H32" s="2">
        <v>84</v>
      </c>
      <c r="I32" s="2">
        <v>1102</v>
      </c>
      <c r="J32" s="2">
        <v>9</v>
      </c>
      <c r="K32" s="2">
        <v>68</v>
      </c>
      <c r="L32" s="2">
        <v>40</v>
      </c>
      <c r="M32" s="2">
        <v>170</v>
      </c>
      <c r="N32">
        <f t="shared" si="0"/>
        <v>170</v>
      </c>
      <c r="Q32">
        <f t="shared" si="1"/>
        <v>1102</v>
      </c>
    </row>
    <row r="33" spans="1:18" ht="17.25" thickBot="1" x14ac:dyDescent="0.3">
      <c r="A33" s="2">
        <v>32</v>
      </c>
      <c r="B33" s="2"/>
      <c r="C33" s="5" t="s">
        <v>134</v>
      </c>
      <c r="D33" s="2" t="s">
        <v>135</v>
      </c>
      <c r="E33" s="2">
        <v>12</v>
      </c>
      <c r="F33" s="2" t="s">
        <v>136</v>
      </c>
      <c r="G33" s="2" t="s">
        <v>49</v>
      </c>
      <c r="H33" s="2">
        <v>25</v>
      </c>
      <c r="I33" s="2">
        <v>717</v>
      </c>
      <c r="J33" s="2">
        <v>7</v>
      </c>
      <c r="K33" s="2">
        <v>45</v>
      </c>
      <c r="L33" s="2">
        <v>29</v>
      </c>
      <c r="M33" s="2">
        <v>169</v>
      </c>
      <c r="N33">
        <f t="shared" si="0"/>
        <v>169</v>
      </c>
      <c r="Q33">
        <f t="shared" si="1"/>
        <v>717</v>
      </c>
    </row>
    <row r="34" spans="1:18" ht="17.25" thickBot="1" x14ac:dyDescent="0.3">
      <c r="A34" s="2">
        <v>33</v>
      </c>
      <c r="B34" s="2"/>
      <c r="C34" s="5" t="s">
        <v>137</v>
      </c>
      <c r="D34" s="2" t="s">
        <v>138</v>
      </c>
      <c r="E34" s="2">
        <v>6</v>
      </c>
      <c r="F34" s="2" t="s">
        <v>139</v>
      </c>
      <c r="G34" s="2" t="s">
        <v>120</v>
      </c>
      <c r="H34" s="2">
        <v>31</v>
      </c>
      <c r="I34" s="2">
        <v>326</v>
      </c>
      <c r="J34" s="2">
        <v>2</v>
      </c>
      <c r="K34" s="2">
        <v>0</v>
      </c>
      <c r="L34" s="2">
        <v>17</v>
      </c>
      <c r="M34" s="2">
        <v>161</v>
      </c>
      <c r="N34">
        <f t="shared" si="0"/>
        <v>161</v>
      </c>
      <c r="Q34">
        <f t="shared" si="1"/>
        <v>326</v>
      </c>
    </row>
    <row r="35" spans="1:18" ht="17.25" thickBot="1" x14ac:dyDescent="0.3">
      <c r="A35" s="2">
        <v>34</v>
      </c>
      <c r="B35" s="2"/>
      <c r="C35" s="5" t="s">
        <v>140</v>
      </c>
      <c r="D35" s="2">
        <v>303</v>
      </c>
      <c r="E35" s="2">
        <v>9</v>
      </c>
      <c r="F35" s="2" t="s">
        <v>141</v>
      </c>
      <c r="G35" s="2" t="s">
        <v>142</v>
      </c>
      <c r="H35" s="2">
        <v>80</v>
      </c>
      <c r="I35" s="2">
        <v>55</v>
      </c>
      <c r="J35" s="2">
        <v>18</v>
      </c>
      <c r="K35" s="2">
        <v>2</v>
      </c>
      <c r="L35" s="2">
        <v>34</v>
      </c>
      <c r="M35" s="2">
        <v>160</v>
      </c>
      <c r="O35">
        <f t="shared" si="3"/>
        <v>160</v>
      </c>
      <c r="R35">
        <f t="shared" si="2"/>
        <v>55</v>
      </c>
    </row>
    <row r="36" spans="1:18" ht="17.25" thickBot="1" x14ac:dyDescent="0.3">
      <c r="A36" s="2">
        <v>35</v>
      </c>
      <c r="B36" s="2"/>
      <c r="C36" s="5" t="s">
        <v>143</v>
      </c>
      <c r="D36" s="2" t="s">
        <v>144</v>
      </c>
      <c r="E36" s="2">
        <v>15</v>
      </c>
      <c r="F36" s="2" t="s">
        <v>145</v>
      </c>
      <c r="G36" s="2" t="s">
        <v>146</v>
      </c>
      <c r="H36" s="2">
        <v>6</v>
      </c>
      <c r="I36" s="2">
        <v>397</v>
      </c>
      <c r="J36" s="2">
        <v>2</v>
      </c>
      <c r="K36" s="2">
        <v>137</v>
      </c>
      <c r="L36" s="2">
        <v>24</v>
      </c>
      <c r="M36" s="2">
        <v>155</v>
      </c>
      <c r="N36">
        <f t="shared" si="0"/>
        <v>155</v>
      </c>
      <c r="Q36">
        <f t="shared" si="1"/>
        <v>397</v>
      </c>
    </row>
    <row r="37" spans="1:18" ht="17.25" thickBot="1" x14ac:dyDescent="0.3">
      <c r="A37" s="2">
        <v>36</v>
      </c>
      <c r="B37" s="2"/>
      <c r="C37" s="5" t="s">
        <v>147</v>
      </c>
      <c r="D37" s="2" t="s">
        <v>148</v>
      </c>
      <c r="E37" s="2">
        <v>11</v>
      </c>
      <c r="F37" s="2" t="s">
        <v>149</v>
      </c>
      <c r="G37" s="2" t="s">
        <v>150</v>
      </c>
      <c r="H37" s="2">
        <v>21</v>
      </c>
      <c r="I37" s="2">
        <v>176</v>
      </c>
      <c r="J37" s="2">
        <v>5</v>
      </c>
      <c r="K37" s="2">
        <v>31</v>
      </c>
      <c r="L37" s="2">
        <v>37</v>
      </c>
      <c r="M37" s="2">
        <v>149</v>
      </c>
      <c r="O37">
        <f t="shared" si="3"/>
        <v>149</v>
      </c>
      <c r="R37">
        <f t="shared" si="2"/>
        <v>176</v>
      </c>
    </row>
    <row r="38" spans="1:18" ht="17.25" thickBot="1" x14ac:dyDescent="0.3">
      <c r="A38" s="2">
        <v>37</v>
      </c>
      <c r="B38" s="2"/>
      <c r="C38" s="5" t="s">
        <v>151</v>
      </c>
      <c r="D38" s="2" t="s">
        <v>152</v>
      </c>
      <c r="E38" s="2">
        <v>7</v>
      </c>
      <c r="F38" s="2" t="s">
        <v>153</v>
      </c>
      <c r="G38" s="2" t="s">
        <v>81</v>
      </c>
      <c r="H38" s="2">
        <v>24</v>
      </c>
      <c r="I38" s="2">
        <v>179</v>
      </c>
      <c r="J38" s="2">
        <v>0</v>
      </c>
      <c r="K38" s="2">
        <v>4</v>
      </c>
      <c r="L38" s="2">
        <v>46</v>
      </c>
      <c r="M38" s="2">
        <v>144</v>
      </c>
      <c r="N38">
        <f t="shared" si="0"/>
        <v>144</v>
      </c>
      <c r="Q38">
        <f t="shared" si="1"/>
        <v>179</v>
      </c>
    </row>
    <row r="39" spans="1:18" ht="17.25" thickBot="1" x14ac:dyDescent="0.3">
      <c r="A39" s="2">
        <v>38</v>
      </c>
      <c r="B39" s="2"/>
      <c r="C39" s="5" t="s">
        <v>154</v>
      </c>
      <c r="D39" s="2" t="s">
        <v>155</v>
      </c>
      <c r="E39" s="2">
        <v>4</v>
      </c>
      <c r="F39" s="2" t="s">
        <v>156</v>
      </c>
      <c r="G39" s="2" t="s">
        <v>157</v>
      </c>
      <c r="H39" s="2">
        <v>73</v>
      </c>
      <c r="I39" s="2">
        <v>264</v>
      </c>
      <c r="J39" s="2">
        <v>0</v>
      </c>
      <c r="K39" s="2">
        <v>1</v>
      </c>
      <c r="L39" s="2">
        <v>72</v>
      </c>
      <c r="M39" s="2">
        <v>142</v>
      </c>
      <c r="N39">
        <f t="shared" si="0"/>
        <v>142</v>
      </c>
      <c r="Q39">
        <f t="shared" si="1"/>
        <v>264</v>
      </c>
    </row>
    <row r="40" spans="1:18" ht="17.25" thickBot="1" x14ac:dyDescent="0.3">
      <c r="A40" s="2">
        <v>39</v>
      </c>
      <c r="B40" s="2"/>
      <c r="C40" s="5" t="s">
        <v>158</v>
      </c>
      <c r="D40" s="2" t="s">
        <v>159</v>
      </c>
      <c r="E40" s="2">
        <v>14</v>
      </c>
      <c r="F40" s="2" t="s">
        <v>46</v>
      </c>
      <c r="G40" s="2" t="s">
        <v>160</v>
      </c>
      <c r="H40" s="2">
        <v>59</v>
      </c>
      <c r="I40" s="2">
        <v>289</v>
      </c>
      <c r="J40" s="2">
        <v>10</v>
      </c>
      <c r="K40" s="2">
        <v>10</v>
      </c>
      <c r="L40" s="2">
        <v>41</v>
      </c>
      <c r="M40" s="2">
        <v>136</v>
      </c>
      <c r="N40">
        <f t="shared" si="0"/>
        <v>136</v>
      </c>
      <c r="Q40">
        <f t="shared" si="1"/>
        <v>289</v>
      </c>
    </row>
    <row r="41" spans="1:18" ht="17.25" thickBot="1" x14ac:dyDescent="0.3">
      <c r="A41" s="2">
        <v>40</v>
      </c>
      <c r="B41" s="2"/>
      <c r="C41" s="5" t="s">
        <v>161</v>
      </c>
      <c r="D41" s="2" t="s">
        <v>162</v>
      </c>
      <c r="E41" s="2">
        <v>7</v>
      </c>
      <c r="F41" s="2" t="s">
        <v>163</v>
      </c>
      <c r="G41" s="2" t="s">
        <v>164</v>
      </c>
      <c r="H41" s="2">
        <v>37</v>
      </c>
      <c r="I41" s="2">
        <v>217</v>
      </c>
      <c r="J41" s="2">
        <v>2</v>
      </c>
      <c r="K41" s="2">
        <v>35</v>
      </c>
      <c r="L41" s="2">
        <v>60</v>
      </c>
      <c r="M41" s="2">
        <v>134</v>
      </c>
      <c r="O41">
        <f t="shared" si="3"/>
        <v>134</v>
      </c>
      <c r="R41">
        <f t="shared" si="2"/>
        <v>217</v>
      </c>
    </row>
    <row r="42" spans="1:18" ht="17.25" thickBot="1" x14ac:dyDescent="0.3">
      <c r="A42" s="2">
        <v>41</v>
      </c>
      <c r="B42" s="2"/>
      <c r="C42" s="5" t="s">
        <v>165</v>
      </c>
      <c r="D42" s="2" t="s">
        <v>166</v>
      </c>
      <c r="E42" s="2">
        <v>10</v>
      </c>
      <c r="F42" s="2" t="s">
        <v>167</v>
      </c>
      <c r="G42" s="2" t="s">
        <v>168</v>
      </c>
      <c r="H42" s="2">
        <v>179</v>
      </c>
      <c r="I42" s="2">
        <v>132</v>
      </c>
      <c r="J42" s="2">
        <v>43</v>
      </c>
      <c r="K42" s="2">
        <v>56</v>
      </c>
      <c r="L42" s="2">
        <v>12</v>
      </c>
      <c r="M42" s="2">
        <v>127</v>
      </c>
      <c r="O42">
        <f t="shared" si="3"/>
        <v>127</v>
      </c>
      <c r="R42">
        <f t="shared" si="2"/>
        <v>132</v>
      </c>
    </row>
    <row r="43" spans="1:18" ht="17.25" thickBot="1" x14ac:dyDescent="0.3">
      <c r="A43" s="2">
        <v>42</v>
      </c>
      <c r="B43" s="2"/>
      <c r="C43" s="5" t="s">
        <v>169</v>
      </c>
      <c r="D43" s="2" t="s">
        <v>170</v>
      </c>
      <c r="E43" s="2">
        <v>10</v>
      </c>
      <c r="F43" s="2" t="s">
        <v>136</v>
      </c>
      <c r="G43" s="2" t="s">
        <v>171</v>
      </c>
      <c r="H43" s="2">
        <v>11</v>
      </c>
      <c r="I43" s="2">
        <v>139</v>
      </c>
      <c r="J43" s="2">
        <v>6</v>
      </c>
      <c r="K43" s="2">
        <v>98</v>
      </c>
      <c r="L43" s="2">
        <v>13</v>
      </c>
      <c r="M43" s="2">
        <v>126</v>
      </c>
      <c r="N43">
        <f t="shared" si="0"/>
        <v>126</v>
      </c>
      <c r="Q43">
        <f t="shared" si="1"/>
        <v>139</v>
      </c>
    </row>
    <row r="44" spans="1:18" ht="17.25" thickBot="1" x14ac:dyDescent="0.3">
      <c r="A44" s="2">
        <v>43</v>
      </c>
      <c r="B44" s="2"/>
      <c r="C44" s="5" t="s">
        <v>172</v>
      </c>
      <c r="D44" s="2" t="s">
        <v>173</v>
      </c>
      <c r="E44" s="2">
        <v>2</v>
      </c>
      <c r="F44" s="2" t="s">
        <v>174</v>
      </c>
      <c r="G44" s="2" t="s">
        <v>103</v>
      </c>
      <c r="H44" s="2">
        <v>64</v>
      </c>
      <c r="I44" s="2">
        <v>191</v>
      </c>
      <c r="J44" s="2">
        <v>10</v>
      </c>
      <c r="K44" s="2">
        <v>26</v>
      </c>
      <c r="L44" s="2">
        <v>10</v>
      </c>
      <c r="M44" s="2">
        <v>126</v>
      </c>
      <c r="O44">
        <f t="shared" si="3"/>
        <v>126</v>
      </c>
      <c r="R44">
        <f t="shared" si="2"/>
        <v>191</v>
      </c>
    </row>
    <row r="45" spans="1:18" ht="17.25" thickBot="1" x14ac:dyDescent="0.3">
      <c r="A45" s="2">
        <v>44</v>
      </c>
      <c r="B45" s="2"/>
      <c r="C45" s="5" t="s">
        <v>175</v>
      </c>
      <c r="D45" s="2" t="s">
        <v>176</v>
      </c>
      <c r="E45" s="2">
        <v>10</v>
      </c>
      <c r="F45" s="2" t="s">
        <v>92</v>
      </c>
      <c r="G45" s="2" t="s">
        <v>38</v>
      </c>
      <c r="H45" s="2">
        <v>29</v>
      </c>
      <c r="I45" s="2">
        <v>230</v>
      </c>
      <c r="J45" s="2">
        <v>3</v>
      </c>
      <c r="K45" s="2">
        <v>17</v>
      </c>
      <c r="L45" s="2">
        <v>39</v>
      </c>
      <c r="M45" s="2">
        <v>126</v>
      </c>
      <c r="N45">
        <f t="shared" si="0"/>
        <v>126</v>
      </c>
      <c r="Q45">
        <f t="shared" si="1"/>
        <v>230</v>
      </c>
    </row>
    <row r="46" spans="1:18" ht="17.25" thickBot="1" x14ac:dyDescent="0.3">
      <c r="A46" s="2">
        <v>45</v>
      </c>
      <c r="B46" s="2"/>
      <c r="C46" s="5" t="s">
        <v>177</v>
      </c>
      <c r="D46" s="2" t="s">
        <v>178</v>
      </c>
      <c r="E46" s="2" t="s">
        <v>179</v>
      </c>
      <c r="F46" s="2" t="s">
        <v>180</v>
      </c>
      <c r="G46" s="2" t="s">
        <v>153</v>
      </c>
      <c r="H46" s="2">
        <v>18</v>
      </c>
      <c r="I46" s="2">
        <v>701</v>
      </c>
      <c r="J46" s="2">
        <v>3</v>
      </c>
      <c r="K46" s="2">
        <v>90</v>
      </c>
      <c r="L46" s="2">
        <v>28</v>
      </c>
      <c r="M46" s="2">
        <v>124</v>
      </c>
      <c r="O46">
        <f t="shared" si="3"/>
        <v>124</v>
      </c>
      <c r="R46">
        <f t="shared" si="2"/>
        <v>701</v>
      </c>
    </row>
    <row r="47" spans="1:18" ht="17.25" thickBot="1" x14ac:dyDescent="0.3">
      <c r="A47" s="2">
        <v>46</v>
      </c>
      <c r="B47" s="2"/>
      <c r="C47" s="5" t="s">
        <v>181</v>
      </c>
      <c r="D47" s="2" t="s">
        <v>182</v>
      </c>
      <c r="E47" s="2" t="s">
        <v>183</v>
      </c>
      <c r="F47" s="2" t="s">
        <v>184</v>
      </c>
      <c r="G47" s="2" t="s">
        <v>185</v>
      </c>
      <c r="H47" s="2">
        <v>14</v>
      </c>
      <c r="I47" s="2">
        <v>504</v>
      </c>
      <c r="J47" s="2">
        <v>3</v>
      </c>
      <c r="K47" s="2">
        <v>0</v>
      </c>
      <c r="L47" s="2">
        <v>20</v>
      </c>
      <c r="M47" s="2">
        <v>118</v>
      </c>
      <c r="O47">
        <f t="shared" si="3"/>
        <v>118</v>
      </c>
      <c r="R47">
        <f t="shared" si="2"/>
        <v>504</v>
      </c>
    </row>
    <row r="48" spans="1:18" ht="17.25" thickBot="1" x14ac:dyDescent="0.3">
      <c r="A48" s="2">
        <v>47</v>
      </c>
      <c r="B48" s="2"/>
      <c r="C48" s="5" t="s">
        <v>186</v>
      </c>
      <c r="D48" s="2" t="s">
        <v>187</v>
      </c>
      <c r="E48" s="2">
        <v>13</v>
      </c>
      <c r="F48" s="2" t="s">
        <v>188</v>
      </c>
      <c r="G48" s="2" t="s">
        <v>153</v>
      </c>
      <c r="H48" s="2">
        <v>14</v>
      </c>
      <c r="I48" s="2">
        <v>88</v>
      </c>
      <c r="J48" s="2">
        <v>3</v>
      </c>
      <c r="K48" s="2">
        <v>16</v>
      </c>
      <c r="L48" s="2">
        <v>29</v>
      </c>
      <c r="M48" s="2">
        <v>116</v>
      </c>
      <c r="N48">
        <f t="shared" si="0"/>
        <v>116</v>
      </c>
      <c r="Q48">
        <f t="shared" si="1"/>
        <v>88</v>
      </c>
    </row>
    <row r="49" spans="1:18" ht="17.25" thickBot="1" x14ac:dyDescent="0.3">
      <c r="A49" s="2">
        <v>48</v>
      </c>
      <c r="B49" s="2"/>
      <c r="C49" s="5" t="s">
        <v>189</v>
      </c>
      <c r="D49" s="2" t="s">
        <v>190</v>
      </c>
      <c r="E49" s="2">
        <v>8</v>
      </c>
      <c r="F49" s="2" t="s">
        <v>191</v>
      </c>
      <c r="G49" s="2" t="s">
        <v>192</v>
      </c>
      <c r="H49" s="2">
        <v>43</v>
      </c>
      <c r="I49" s="2">
        <v>321</v>
      </c>
      <c r="J49" s="2">
        <v>15</v>
      </c>
      <c r="K49" s="2">
        <v>40</v>
      </c>
      <c r="L49" s="2">
        <v>13</v>
      </c>
      <c r="M49" s="2">
        <v>114</v>
      </c>
      <c r="N49">
        <f t="shared" si="0"/>
        <v>114</v>
      </c>
      <c r="Q49">
        <f t="shared" si="1"/>
        <v>321</v>
      </c>
    </row>
    <row r="50" spans="1:18" ht="17.25" thickBot="1" x14ac:dyDescent="0.3">
      <c r="A50" s="2">
        <v>49</v>
      </c>
      <c r="B50" s="2"/>
      <c r="C50" s="5" t="s">
        <v>193</v>
      </c>
      <c r="D50" s="2" t="s">
        <v>194</v>
      </c>
      <c r="E50" s="2">
        <v>1</v>
      </c>
      <c r="F50" s="2" t="s">
        <v>184</v>
      </c>
      <c r="G50" s="2" t="s">
        <v>80</v>
      </c>
      <c r="H50" s="2">
        <v>11</v>
      </c>
      <c r="I50" s="2">
        <v>526</v>
      </c>
      <c r="J50" s="2">
        <v>0</v>
      </c>
      <c r="K50" s="2">
        <v>4</v>
      </c>
      <c r="L50" s="2">
        <v>17</v>
      </c>
      <c r="M50" s="2">
        <v>109</v>
      </c>
      <c r="N50">
        <f t="shared" si="0"/>
        <v>109</v>
      </c>
      <c r="Q50">
        <f t="shared" si="1"/>
        <v>526</v>
      </c>
    </row>
    <row r="51" spans="1:18" ht="16.5" x14ac:dyDescent="0.25">
      <c r="A51" s="2">
        <v>50</v>
      </c>
      <c r="B51" s="2"/>
      <c r="C51" s="5" t="s">
        <v>195</v>
      </c>
      <c r="D51" s="2" t="s">
        <v>196</v>
      </c>
      <c r="E51" s="2">
        <v>3</v>
      </c>
      <c r="F51" s="2" t="s">
        <v>197</v>
      </c>
      <c r="G51" s="2" t="s">
        <v>198</v>
      </c>
      <c r="H51" s="2">
        <v>10</v>
      </c>
      <c r="I51" s="2">
        <v>327</v>
      </c>
      <c r="J51" s="2">
        <v>1</v>
      </c>
      <c r="K51" s="2">
        <v>13</v>
      </c>
      <c r="L51" s="2">
        <v>42</v>
      </c>
      <c r="M51" s="2">
        <v>105</v>
      </c>
      <c r="N51">
        <f t="shared" si="0"/>
        <v>105</v>
      </c>
      <c r="Q51">
        <f t="shared" si="1"/>
        <v>327</v>
      </c>
    </row>
    <row r="52" spans="1:18" x14ac:dyDescent="0.25">
      <c r="N52" s="8">
        <f>SUM(N1:N51)</f>
        <v>9309</v>
      </c>
      <c r="O52" s="8">
        <f>SUM(O1:O51)</f>
        <v>7280</v>
      </c>
      <c r="P52" s="8"/>
      <c r="Q52">
        <f>SUM(Q2:Q51)</f>
        <v>24570</v>
      </c>
      <c r="R52">
        <f>SUM(R2:R51)</f>
        <v>16292</v>
      </c>
    </row>
  </sheetData>
  <hyperlinks>
    <hyperlink ref="C2" r:id="rId1" display="https://taw.stg2.de/squad_stats.php?name=Jagdgeschwader%204" xr:uid="{076039DB-3B56-4DD6-977F-68789CA04CAF}"/>
    <hyperlink ref="C3" r:id="rId2" display="https://taw.stg2.de/squad_stats.php?name=Lentolaivue%2024" xr:uid="{09BF4BFC-7DF0-438F-AD00-1C96A5800D64}"/>
    <hyperlink ref="C4" r:id="rId3" display="https://taw.stg2.de/squad_stats.php?name=72%20Air%20Group" xr:uid="{026FCCE6-D813-4AAE-B0B1-865A6DF7F42A}"/>
    <hyperlink ref="C5" r:id="rId4" display="https://taw.stg2.de/squad_stats.php?name=Escuadron69" xr:uid="{3004A2BB-7DD1-43B9-B90C-1FFC8F3D5B63}"/>
    <hyperlink ref="C6" r:id="rId5" display="https://taw.stg2.de/squad_stats.php?name==LuftGangsta=" xr:uid="{D4382058-D564-4541-923A-869A0E25F6E5}"/>
    <hyperlink ref="C7" r:id="rId6" display="https://taw.stg2.de/squad_stats.php?name=KupiKolesa.Ru" xr:uid="{B641B677-BDD8-4117-9392-C0FD883BD57D}"/>
    <hyperlink ref="C8" r:id="rId7" display="https://taw.stg2.de/squad_stats.php?name=Ala13" xr:uid="{FE61F74F-0705-44CA-B995-A7E08CAA1379}"/>
    <hyperlink ref="C9" r:id="rId8" display="https://taw.stg2.de/squad_stats.php?name=2nd%20Singing%20Squadron" xr:uid="{FD056D88-2FAC-45D9-A171-A1290F3C7C55}"/>
    <hyperlink ref="C10" r:id="rId9" display="https://taw.stg2.de/squad_stats.php?name=CZECHOSLOVAK%20WING" xr:uid="{E3941FB4-C6D9-4B3C-B34D-A647AC10737C}"/>
    <hyperlink ref="C11" r:id="rId10" display="https://taw.stg2.de/squad_stats.php?name=19th%20Frontline%20Aviation%20Brigade" xr:uid="{8055D743-7E59-47FC-9AAA-9B254800A4B5}"/>
    <hyperlink ref="C12" r:id="rId11" display="https://taw.stg2.de/squad_stats.php?name=Regia%20Aeronautica" xr:uid="{19105197-022F-4A36-BB63-33C36F0C4AF8}"/>
    <hyperlink ref="C13" r:id="rId12" display="https://taw.stg2.de/squad_stats.php?name=JagdGruppe%208%20Pelikan" xr:uid="{DE7280EA-7A87-4ACD-9764-B3D125C88FA0}"/>
    <hyperlink ref="C14" r:id="rId13" display="https://taw.stg2.de/squad_stats.php?name=Jagdgeschwader%20Hospiz" xr:uid="{B45B87D5-2896-46CD-9394-047569979DB4}"/>
    <hyperlink ref="C15" r:id="rId14" display="https://taw.stg2.de/squad_stats.php?name=The%20Few" xr:uid="{E3BD8C48-6E9F-4283-899F-ECC66F9503CE}"/>
    <hyperlink ref="C16" r:id="rId15" display="https://taw.stg2.de/squad_stats.php?name=II.%20Gruppe%20/%20Jagdgeschwaders%2051" xr:uid="{28A5F385-1874-4794-96F1-0D07C3A3A15B}"/>
    <hyperlink ref="C17" r:id="rId16" display="https://taw.stg2.de/squad_stats.php?name=Luftwaffe%20Simulated%20Combat%20Group" xr:uid="{261350E6-FF39-4422-8EA6-BA27FCA75655}"/>
    <hyperlink ref="C18" r:id="rId17" display="https://taw.stg2.de/squad_stats.php?name=Jagdgeschwader%205." xr:uid="{F9C06CAB-AC9A-451A-84E7-8F599FB333C7}"/>
    <hyperlink ref="C19" r:id="rId18" display="https://taw.stg2.de/squad_stats.php?name=III%20Gruppe%20des%20Jagdgeschwader%2052" xr:uid="{58FA8EF1-6B3C-4529-AC41-0B55BBEF1104}"/>
    <hyperlink ref="C20" r:id="rId19" display="https://taw.stg2.de/squad_stats.php?name=ROSS" xr:uid="{DD1DB56F-E236-4F51-A3BD-9B8E44670921}"/>
    <hyperlink ref="C21" r:id="rId20" display="https://taw.stg2.de/squad_stats.php?name=IL-2%20Australia" xr:uid="{BA78DBEF-24B5-4FA3-A6F0-CFC78D8BB552}"/>
    <hyperlink ref="C22" r:id="rId21" display="https://taw.stg2.de/squad_stats.php?name=American%20Volunteer%20Group%20-%2077th%20Ghost%20Squadron" xr:uid="{48A39F12-D039-4B47-8524-E357CF29FB3A}"/>
    <hyperlink ref="C23" r:id="rId22" display="https://taw.stg2.de/squad_stats.php?name=GRUPO%20OPERACIONES%20AEREAS" xr:uid="{B5790B11-ACA8-4B75-B106-0A21A46A9BA8}"/>
    <hyperlink ref="C24" r:id="rId23" display="https://taw.stg2.de/squad_stats.php?name=Skvortsy812iap" xr:uid="{858A0731-8A13-4F02-8767-608C6915AFFE}"/>
    <hyperlink ref="C25" r:id="rId24" display="https://taw.stg2.de/squad_stats.php?name=Letka_13" xr:uid="{4164883C-B74A-4401-A8E9-0DDD5051DA21}"/>
    <hyperlink ref="C26" r:id="rId25" display="https://taw.stg2.de/squad_stats.php?name=Hydra%20Squadron" xr:uid="{A27B6CE2-53B6-46A8-89D0-48B33268661F}"/>
    <hyperlink ref="C27" r:id="rId26" display="https://taw.stg2.de/squad_stats.php?name=Zerstorergeschwader%201%20Wespe" xr:uid="{68CE50F1-C5B8-4336-9B53-662CB488EC60}"/>
    <hyperlink ref="C28" r:id="rId27" display="https://taw.stg2.de/squad_stats.php?name=OK%20Tuga" xr:uid="{6159B930-5F24-4ED2-928D-25F4A6918113}"/>
    <hyperlink ref="C29" r:id="rId28" display="https://taw.stg2.de/squad_stats.php?name=air%20combat%20group" xr:uid="{066E3A2C-5BBF-4FF5-866C-341E7341F2FD}"/>
    <hyperlink ref="C30" r:id="rId29" display="https://taw.stg2.de/squad_stats.php?name=666%20GIAP%20Diablos%20Rojos" xr:uid="{5D3EB4F6-AF0E-4544-8664-0910AF04CF07}"/>
    <hyperlink ref="C31" r:id="rId30" display="https://taw.stg2.de/squad_stats.php?name=AKA%20Wardogs" xr:uid="{F45B1DF7-04AA-4E25-B33E-15493E4EF3E7}"/>
    <hyperlink ref="C32" r:id="rId31" display="https://taw.stg2.de/squad_stats.php?name=WildGanse" xr:uid="{3842C02B-1EC2-47FE-8E8F-2D8C415047DB}"/>
    <hyperlink ref="C33" r:id="rId32" display="https://taw.stg2.de/squad_stats.php?name=Point%20Blank" xr:uid="{3A780BAA-34EB-4C02-82A7-F28F1DF0BA14}"/>
    <hyperlink ref="C34" r:id="rId33" display="https://taw.stg2.de/squad_stats.php?name=Escuadrillas%20Azules" xr:uid="{680599EF-E54E-4B94-8166-9C3ECB348436}"/>
    <hyperlink ref="C35" r:id="rId34" display="https://taw.stg2.de/squad_stats.php?name=303%20Polish%20Fighter%20Squadron" xr:uid="{DA1F2EBA-9935-4564-ADAC-9DB901E160B6}"/>
    <hyperlink ref="C36" r:id="rId35" display="https://taw.stg2.de/squad_stats.php?name=I%20Gruppe%20SG2%20Immelmann" xr:uid="{31F89F99-064D-461A-B1BD-7E346643282C}"/>
    <hyperlink ref="C37" r:id="rId36" display="https://taw.stg2.de/squad_stats.php?name=Lyagushki" xr:uid="{3ECB345D-C868-4922-8F5C-3B093B30F0EC}"/>
    <hyperlink ref="C38" r:id="rId37" display="https://taw.stg2.de/squad_stats.php?name=335th%20Greek%20Squadron" xr:uid="{83A2A2F0-A1C6-4B47-A2F4-885742F92379}"/>
    <hyperlink ref="C39" r:id="rId38" display="https://taw.stg2.de/squad_stats.php?name=EagleTurk" xr:uid="{B79FB934-DC84-4A2E-90F6-F5AEA4C0819B}"/>
    <hyperlink ref="C40" r:id="rId39" display="https://taw.stg2.de/squad_stats.php?name=X51%20Air%20Squadron" xr:uid="{4B5365CC-8CD0-48F1-9917-5C0A3449C9D4}"/>
    <hyperlink ref="C41" r:id="rId40" display="https://taw.stg2.de/squad_stats.php?name=1e%20JachtvliegtuigAfdeling" xr:uid="{9B1C6637-9037-4D75-B18C-94CA93B200DC}"/>
    <hyperlink ref="C42" r:id="rId41" display="https://taw.stg2.de/squad_stats.php?name=VVS%20Simulated%20Combat%20Group" xr:uid="{0F1DD251-D77D-445D-AAE7-1B342E5A8B08}"/>
    <hyperlink ref="C43" r:id="rId42" display="https://taw.stg2.de/squad_stats.php?name=Escuadron%20Phalanx" xr:uid="{C772EAB8-8A3D-47EC-B5FD-E8F8A2088AB4}"/>
    <hyperlink ref="C44" r:id="rId43" display="https://taw.stg2.de/squad_stats.php?name=Les%20Ailes%20Libres" xr:uid="{C252F95D-FA3B-4219-B7C0-C208B5A7BC9B}"/>
    <hyperlink ref="C45" r:id="rId44" display="https://taw.stg2.de/squad_stats.php?name=JG51%20Molders" xr:uid="{89E4A303-F316-4B0F-99A2-526056E5E006}"/>
    <hyperlink ref="C46" r:id="rId45" display="https://taw.stg2.de/squad_stats.php?name=Virtual%20Pilots" xr:uid="{9BCAD2B3-8E70-4491-95D4-7117AB000CEA}"/>
    <hyperlink ref="C47" r:id="rId46" display="https://taw.stg2.de/squad_stats.php?name=Stalins%20Falcons" xr:uid="{BCDE24AF-0434-4E44-8998-FC1179E1E8CB}"/>
    <hyperlink ref="C48" r:id="rId47" display="https://taw.stg2.de/squad_stats.php?name=The%20Wrecking%20Crew" xr:uid="{474DE0BE-B330-4691-AAE0-6FB1A0F438A8}"/>
    <hyperlink ref="C49" r:id="rId48" display="https://taw.stg2.de/squad_stats.php?name=1st%20Czech%20Lions" xr:uid="{C96E2D3F-938E-4478-B725-4BB7066DB921}"/>
    <hyperlink ref="C50" r:id="rId49" display="https://taw.stg2.de/squad_stats.php?name=Awijdovijy" xr:uid="{BD49A637-E6A6-4ED1-A174-7A1121CAC58F}"/>
    <hyperlink ref="C51" r:id="rId50" display="https://taw.stg2.de/squad_stats.php?name=Golden%20Camels" xr:uid="{F352CF8B-E6BC-4E02-8E61-B2975C195722}"/>
  </hyperlinks>
  <pageMargins left="0.7" right="0.7" top="0.75" bottom="0.75" header="0.3" footer="0.3"/>
  <pageSetup paperSize="9" orientation="portrait" r:id="rId51"/>
  <drawing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FE0C-01AD-4613-81F2-6BDD3667A07C}">
  <dimension ref="B4:F19"/>
  <sheetViews>
    <sheetView workbookViewId="0">
      <selection activeCell="E20" sqref="E20"/>
    </sheetView>
  </sheetViews>
  <sheetFormatPr baseColWidth="10" defaultRowHeight="15" x14ac:dyDescent="0.25"/>
  <sheetData>
    <row r="4" spans="2:4" x14ac:dyDescent="0.25">
      <c r="B4">
        <f>16292/24570</f>
        <v>0.6630850630850631</v>
      </c>
    </row>
    <row r="13" spans="2:4" x14ac:dyDescent="0.25">
      <c r="D13">
        <f>24570/893</f>
        <v>27.513997760358343</v>
      </c>
    </row>
    <row r="18" spans="5:6" x14ac:dyDescent="0.25">
      <c r="E18">
        <v>16292</v>
      </c>
      <c r="F18">
        <v>649</v>
      </c>
    </row>
    <row r="19" spans="5:6" x14ac:dyDescent="0.25">
      <c r="E19">
        <f>E18/F18</f>
        <v>25.103235747303543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TOP 50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Aliaksandr Marchuk</dc:creator>
  <cp:lastModifiedBy>Aliaksandr Marchuk</cp:lastModifiedBy>
  <dcterms:created xsi:type="dcterms:W3CDTF">2019-03-27T12:25:58Z</dcterms:created>
  <dcterms:modified xsi:type="dcterms:W3CDTF">2019-04-04T13:36:45Z</dcterms:modified>
</cp:coreProperties>
</file>